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in_and_Bgt_Shared\1 PUC FILING 2019\RFI DISCOVERY\Districts RFI #9\9-39\"/>
    </mc:Choice>
  </mc:AlternateContent>
  <xr:revisionPtr revIDLastSave="0" documentId="13_ncr:1_{7438DEC8-3416-4632-895F-9A90C0F4385A}" xr6:coauthVersionLast="41" xr6:coauthVersionMax="41" xr10:uidLastSave="{00000000-0000-0000-0000-000000000000}"/>
  <bookViews>
    <workbookView xWindow="-120" yWindow="-120" windowWidth="29040" windowHeight="15840" xr2:uid="{F06A8FE4-72BC-4D8B-9178-C59B2FE64DF0}"/>
  </bookViews>
  <sheets>
    <sheet name="Yearly Results" sheetId="2" r:id="rId1"/>
    <sheet name="Sheet1" sheetId="1" r:id="rId2"/>
  </sheets>
  <externalReferences>
    <externalReference r:id="rId3"/>
  </externalReferences>
  <definedNames>
    <definedName name="_xlnm.Database">'[1]Sewage Strengths'!#REF!</definedName>
    <definedName name="_xlnm.Print_Area" localSheetId="0">'Yearly Results'!$A$1:$AV$114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110" i="2" l="1"/>
  <c r="AQ110" i="2"/>
  <c r="AP110" i="2"/>
  <c r="AO110" i="2"/>
  <c r="AN110" i="2"/>
  <c r="AM110" i="2"/>
  <c r="AL110" i="2"/>
  <c r="AK110" i="2"/>
  <c r="AJ110" i="2"/>
  <c r="AI110" i="2"/>
  <c r="AH110" i="2"/>
  <c r="AB110" i="2"/>
  <c r="AA110" i="2"/>
  <c r="Z110" i="2"/>
  <c r="Y110" i="2"/>
  <c r="X110" i="2"/>
  <c r="W110" i="2"/>
  <c r="V110" i="2"/>
  <c r="U110" i="2"/>
  <c r="T110" i="2"/>
  <c r="S110" i="2"/>
  <c r="R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P110" i="2" s="1"/>
  <c r="AU99" i="2"/>
  <c r="AT99" i="2"/>
  <c r="AS99" i="2"/>
  <c r="AR99" i="2"/>
  <c r="AQ99" i="2"/>
  <c r="AP99" i="2"/>
  <c r="AO99" i="2"/>
  <c r="AN99" i="2"/>
  <c r="AM99" i="2"/>
  <c r="AL99" i="2"/>
  <c r="AK99" i="2"/>
  <c r="AJ99" i="2"/>
  <c r="AV99" i="2" s="1"/>
  <c r="AI99" i="2"/>
  <c r="AH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O99" i="2"/>
  <c r="N99" i="2"/>
  <c r="M99" i="2"/>
  <c r="L99" i="2"/>
  <c r="J99" i="2"/>
  <c r="I99" i="2"/>
  <c r="H99" i="2"/>
  <c r="G99" i="2"/>
  <c r="F99" i="2"/>
  <c r="E99" i="2"/>
  <c r="D99" i="2"/>
  <c r="C99" i="2"/>
  <c r="B99" i="2"/>
  <c r="AL90" i="2"/>
  <c r="AK90" i="2"/>
  <c r="AJ90" i="2"/>
  <c r="AV90" i="2" s="1"/>
  <c r="AH90" i="2"/>
  <c r="Y90" i="2"/>
  <c r="X90" i="2"/>
  <c r="W90" i="2"/>
  <c r="V90" i="2"/>
  <c r="U90" i="2"/>
  <c r="T90" i="2"/>
  <c r="S90" i="2"/>
  <c r="R90" i="2"/>
  <c r="I90" i="2"/>
  <c r="H90" i="2"/>
  <c r="G90" i="2"/>
  <c r="F90" i="2"/>
  <c r="E90" i="2"/>
  <c r="D90" i="2"/>
  <c r="C90" i="2"/>
  <c r="B90" i="2"/>
  <c r="AR81" i="2"/>
  <c r="AQ81" i="2"/>
  <c r="AP81" i="2"/>
  <c r="AO81" i="2"/>
  <c r="AB81" i="2"/>
  <c r="AA81" i="2"/>
  <c r="Z81" i="2"/>
  <c r="Y81" i="2"/>
  <c r="AF81" i="2" s="1"/>
  <c r="L81" i="2"/>
  <c r="K81" i="2"/>
  <c r="J81" i="2"/>
  <c r="I81" i="2"/>
  <c r="AU66" i="2"/>
  <c r="AT66" i="2"/>
  <c r="AS66" i="2"/>
  <c r="AR66" i="2"/>
  <c r="AQ66" i="2"/>
  <c r="AP66" i="2"/>
  <c r="AO66" i="2"/>
  <c r="AN66" i="2"/>
  <c r="AM66" i="2"/>
  <c r="AE66" i="2"/>
  <c r="AD66" i="2"/>
  <c r="AC66" i="2"/>
  <c r="AB66" i="2"/>
  <c r="AA66" i="2"/>
  <c r="Z66" i="2"/>
  <c r="Y66" i="2"/>
  <c r="X66" i="2"/>
  <c r="W66" i="2"/>
  <c r="O66" i="2"/>
  <c r="N66" i="2"/>
  <c r="M66" i="2"/>
  <c r="L66" i="2"/>
  <c r="K66" i="2"/>
  <c r="J66" i="2"/>
  <c r="I66" i="2"/>
  <c r="H66" i="2"/>
  <c r="G66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N51" i="2"/>
  <c r="M51" i="2"/>
  <c r="L51" i="2"/>
  <c r="K51" i="2"/>
  <c r="J51" i="2"/>
  <c r="I51" i="2"/>
  <c r="H51" i="2"/>
  <c r="G51" i="2"/>
  <c r="P51" i="2" s="1"/>
  <c r="F51" i="2"/>
  <c r="E51" i="2"/>
  <c r="D51" i="2"/>
  <c r="C51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P26" i="2" s="1"/>
  <c r="AS19" i="2"/>
  <c r="AR19" i="2"/>
  <c r="AQ19" i="2"/>
  <c r="AP19" i="2"/>
  <c r="AO19" i="2"/>
  <c r="AN19" i="2"/>
  <c r="AM19" i="2"/>
  <c r="AL19" i="2"/>
  <c r="AK19" i="2"/>
  <c r="AJ19" i="2"/>
  <c r="AI19" i="2"/>
  <c r="AH19" i="2"/>
  <c r="AV19" i="2" s="1"/>
  <c r="AD19" i="2"/>
  <c r="AC19" i="2"/>
  <c r="AB19" i="2"/>
  <c r="AA19" i="2"/>
  <c r="Z19" i="2"/>
  <c r="Y19" i="2"/>
  <c r="X19" i="2"/>
  <c r="W19" i="2"/>
  <c r="V19" i="2"/>
  <c r="U19" i="2"/>
  <c r="T19" i="2"/>
  <c r="S19" i="2"/>
  <c r="AF19" i="2" s="1"/>
  <c r="R19" i="2"/>
  <c r="M19" i="2"/>
  <c r="L19" i="2"/>
  <c r="K19" i="2"/>
  <c r="J19" i="2"/>
  <c r="I19" i="2"/>
  <c r="H19" i="2"/>
  <c r="G19" i="2"/>
  <c r="F19" i="2"/>
  <c r="E19" i="2"/>
  <c r="D19" i="2"/>
  <c r="C19" i="2"/>
  <c r="B19" i="2"/>
  <c r="AU8" i="2"/>
  <c r="AT8" i="2"/>
  <c r="AS8" i="2"/>
  <c r="AR8" i="2"/>
  <c r="AQ8" i="2"/>
  <c r="AP8" i="2"/>
  <c r="AO8" i="2"/>
  <c r="AN8" i="2"/>
  <c r="AM8" i="2"/>
  <c r="AL8" i="2"/>
  <c r="AK8" i="2"/>
  <c r="AV8" i="2" s="1"/>
  <c r="AE8" i="2"/>
  <c r="AD8" i="2"/>
  <c r="AC8" i="2"/>
  <c r="AB8" i="2"/>
  <c r="AA8" i="2"/>
  <c r="Z8" i="2"/>
  <c r="Y8" i="2"/>
  <c r="X8" i="2"/>
  <c r="W8" i="2"/>
  <c r="V8" i="2"/>
  <c r="U8" i="2"/>
  <c r="O8" i="2"/>
  <c r="N8" i="2"/>
  <c r="M8" i="2"/>
  <c r="L8" i="2"/>
  <c r="K8" i="2"/>
  <c r="J8" i="2"/>
  <c r="I8" i="2"/>
  <c r="H8" i="2"/>
  <c r="G8" i="2"/>
  <c r="F8" i="2"/>
  <c r="E8" i="2"/>
  <c r="AU1" i="2"/>
  <c r="AT1" i="2"/>
  <c r="AE1" i="2"/>
  <c r="AD1" i="2"/>
  <c r="AV51" i="2" l="1"/>
  <c r="AF66" i="2"/>
  <c r="P19" i="2"/>
  <c r="AF36" i="2"/>
  <c r="AV36" i="2"/>
  <c r="AV66" i="2"/>
  <c r="AF8" i="2"/>
  <c r="AF26" i="2"/>
  <c r="AF51" i="2"/>
  <c r="P81" i="2"/>
  <c r="AF99" i="2"/>
  <c r="AF110" i="2"/>
  <c r="P8" i="2"/>
  <c r="AV26" i="2"/>
  <c r="P36" i="2"/>
  <c r="P66" i="2"/>
  <c r="AV81" i="2"/>
  <c r="P90" i="2"/>
  <c r="AF90" i="2"/>
  <c r="P99" i="2"/>
  <c r="AV110" i="2"/>
</calcChain>
</file>

<file path=xl/sharedStrings.xml><?xml version="1.0" encoding="utf-8"?>
<sst xmlns="http://schemas.openxmlformats.org/spreadsheetml/2006/main" count="70" uniqueCount="42">
  <si>
    <t>BOD</t>
  </si>
  <si>
    <t>2016-17</t>
  </si>
  <si>
    <t>2015-16</t>
  </si>
  <si>
    <t>2014-15</t>
  </si>
  <si>
    <t>2013-14</t>
  </si>
  <si>
    <t>2012-13</t>
  </si>
  <si>
    <t>2011-12</t>
  </si>
  <si>
    <t>2010-11</t>
  </si>
  <si>
    <t>2009-10</t>
  </si>
  <si>
    <t>2008-09</t>
  </si>
  <si>
    <t>2007-08</t>
  </si>
  <si>
    <t>2006-07</t>
  </si>
  <si>
    <t>2005-06</t>
  </si>
  <si>
    <t>2004-05</t>
  </si>
  <si>
    <t>2003-04</t>
  </si>
  <si>
    <t>TSS</t>
  </si>
  <si>
    <t>COD</t>
  </si>
  <si>
    <t>Hospira</t>
  </si>
  <si>
    <t>N/A</t>
  </si>
  <si>
    <t>Hospira Avg</t>
  </si>
  <si>
    <t>Spansion</t>
  </si>
  <si>
    <t>Spansion Avg</t>
  </si>
  <si>
    <t>Freescale WC</t>
  </si>
  <si>
    <t>(Oak Hill)</t>
  </si>
  <si>
    <t>Freescale Avg</t>
  </si>
  <si>
    <t>Freescale EB</t>
  </si>
  <si>
    <t>Samsung</t>
  </si>
  <si>
    <t>Samsung Avg</t>
  </si>
  <si>
    <t>normal.</t>
  </si>
  <si>
    <t>Sematech (old do not use)</t>
  </si>
  <si>
    <t>Sematech Avg</t>
  </si>
  <si>
    <t>Applied Materials</t>
  </si>
  <si>
    <t>Applied MaterialsAvg</t>
  </si>
  <si>
    <t>Novati (Formerly - Sematech (Revised))</t>
  </si>
  <si>
    <t>Sematech Avg (Revised)</t>
  </si>
  <si>
    <t>Unused #2</t>
  </si>
  <si>
    <t>U Texas</t>
  </si>
  <si>
    <t>U Texas Avg</t>
  </si>
  <si>
    <t>WCID 17</t>
  </si>
  <si>
    <t>WCID 17 Avg</t>
  </si>
  <si>
    <t>Did not use the 2012-13 or 2013-14 sampling data for Samsung in the calculation of the Wastewater Rates.</t>
  </si>
  <si>
    <t xml:space="preserve">Company had reduced volumes due to repairs and upgrades in system and  strengths were not indicative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</si>
</sst>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FFCC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2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right"/>
    </xf>
    <xf numFmtId="0" fontId="1" fillId="0" borderId="0" xfId="1" applyAlignment="1">
      <alignment horizontal="right"/>
    </xf>
    <xf numFmtId="0" fontId="2" fillId="3" borderId="0" xfId="1" applyFont="1" applyFill="1"/>
    <xf numFmtId="0" fontId="2" fillId="0" borderId="0" xfId="1" applyFont="1" applyFill="1"/>
    <xf numFmtId="0" fontId="2" fillId="4" borderId="0" xfId="1" applyFont="1" applyFill="1"/>
    <xf numFmtId="0" fontId="1" fillId="0" borderId="0" xfId="1"/>
    <xf numFmtId="0" fontId="1" fillId="0" borderId="0" xfId="1" applyFill="1"/>
    <xf numFmtId="0" fontId="1" fillId="3" borderId="0" xfId="1" applyFill="1"/>
    <xf numFmtId="0" fontId="2" fillId="5" borderId="0" xfId="1" applyFont="1" applyFill="1"/>
    <xf numFmtId="0" fontId="3" fillId="0" borderId="0" xfId="1" applyFont="1" applyFill="1"/>
    <xf numFmtId="0" fontId="4" fillId="0" borderId="0" xfId="1" applyFont="1"/>
    <xf numFmtId="0" fontId="2" fillId="3" borderId="1" xfId="1" applyFont="1" applyFill="1" applyBorder="1"/>
    <xf numFmtId="0" fontId="2" fillId="0" borderId="1" xfId="1" applyFont="1" applyFill="1" applyBorder="1"/>
    <xf numFmtId="0" fontId="2" fillId="0" borderId="0" xfId="1" applyFont="1" applyFill="1" applyBorder="1"/>
    <xf numFmtId="164" fontId="2" fillId="3" borderId="1" xfId="1" applyNumberFormat="1" applyFont="1" applyFill="1" applyBorder="1"/>
    <xf numFmtId="2" fontId="2" fillId="3" borderId="1" xfId="1" applyNumberFormat="1" applyFont="1" applyFill="1" applyBorder="1"/>
    <xf numFmtId="0" fontId="5" fillId="6" borderId="1" xfId="1" applyFont="1" applyFill="1" applyBorder="1"/>
    <xf numFmtId="0" fontId="3" fillId="3" borderId="1" xfId="1" applyFont="1" applyFill="1" applyBorder="1"/>
    <xf numFmtId="0" fontId="3" fillId="7" borderId="1" xfId="1" applyFont="1" applyFill="1" applyBorder="1"/>
    <xf numFmtId="0" fontId="2" fillId="7" borderId="1" xfId="1" applyFont="1" applyFill="1" applyBorder="1"/>
    <xf numFmtId="0" fontId="2" fillId="3" borderId="2" xfId="1" applyFont="1" applyFill="1" applyBorder="1"/>
    <xf numFmtId="0" fontId="3" fillId="3" borderId="2" xfId="1" applyFont="1" applyFill="1" applyBorder="1"/>
    <xf numFmtId="0" fontId="1" fillId="3" borderId="2" xfId="1" applyFill="1" applyBorder="1"/>
    <xf numFmtId="0" fontId="1" fillId="3" borderId="0" xfId="1" applyFill="1" applyBorder="1"/>
    <xf numFmtId="0" fontId="1" fillId="0" borderId="0" xfId="1" applyFill="1" applyBorder="1"/>
    <xf numFmtId="0" fontId="2" fillId="8" borderId="0" xfId="1" applyFont="1" applyFill="1"/>
    <xf numFmtId="0" fontId="1" fillId="8" borderId="0" xfId="1" applyFill="1"/>
    <xf numFmtId="0" fontId="4" fillId="3" borderId="2" xfId="1" applyFont="1" applyFill="1" applyBorder="1"/>
    <xf numFmtId="0" fontId="2" fillId="3" borderId="3" xfId="1" applyFont="1" applyFill="1" applyBorder="1"/>
    <xf numFmtId="0" fontId="3" fillId="3" borderId="3" xfId="1" applyFont="1" applyFill="1" applyBorder="1"/>
    <xf numFmtId="0" fontId="2" fillId="3" borderId="0" xfId="1" applyFont="1" applyFill="1" applyBorder="1"/>
    <xf numFmtId="0" fontId="2" fillId="0" borderId="1" xfId="1" applyFont="1" applyBorder="1"/>
    <xf numFmtId="0" fontId="3" fillId="0" borderId="1" xfId="1" applyFont="1" applyBorder="1"/>
    <xf numFmtId="0" fontId="5" fillId="9" borderId="0" xfId="1" applyFont="1" applyFill="1" applyAlignment="1">
      <alignment wrapText="1"/>
    </xf>
    <xf numFmtId="0" fontId="6" fillId="0" borderId="0" xfId="1" applyFont="1" applyFill="1" applyAlignment="1">
      <alignment wrapText="1"/>
    </xf>
    <xf numFmtId="0" fontId="5" fillId="0" borderId="0" xfId="1" applyFont="1" applyFill="1" applyAlignment="1">
      <alignment wrapText="1"/>
    </xf>
    <xf numFmtId="0" fontId="1" fillId="3" borderId="1" xfId="1" applyFill="1" applyBorder="1"/>
    <xf numFmtId="0" fontId="1" fillId="10" borderId="4" xfId="1" applyFont="1" applyFill="1" applyBorder="1"/>
    <xf numFmtId="0" fontId="1" fillId="3" borderId="5" xfId="1" applyFont="1" applyFill="1" applyBorder="1" applyAlignment="1">
      <alignment horizontal="centerContinuous"/>
    </xf>
    <xf numFmtId="0" fontId="1" fillId="3" borderId="6" xfId="1" applyFont="1" applyFill="1" applyBorder="1" applyAlignment="1">
      <alignment horizontal="center" wrapText="1"/>
    </xf>
    <xf numFmtId="0" fontId="1" fillId="0" borderId="7" xfId="1" applyFont="1" applyBorder="1"/>
    <xf numFmtId="0" fontId="7" fillId="11" borderId="6" xfId="1" applyFont="1" applyFill="1" applyBorder="1"/>
    <xf numFmtId="0" fontId="1" fillId="0" borderId="0" xfId="1" applyFont="1" applyBorder="1"/>
    <xf numFmtId="0" fontId="1" fillId="4" borderId="0" xfId="1" applyFill="1"/>
  </cellXfs>
  <cellStyles count="2">
    <cellStyle name="Normal" xfId="0" builtinId="0"/>
    <cellStyle name="Normal 2" xfId="1" xr:uid="{560D04DC-32FA-4A10-AC8C-B42F52002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Rates%20and%20Charges\COS\FY%202017-18%20&amp;%20COS%20Study\Wastewater\SEWSTR16-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16-17 COS Forecast"/>
      <sheetName val="Yearly Results"/>
      <sheetName val="Sheet2"/>
      <sheetName val="Sewage Strengths"/>
      <sheetName val="CY REV Forecast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EA7D3-7137-45E1-B529-E49BA2CB0589}">
  <dimension ref="A1:JE167"/>
  <sheetViews>
    <sheetView tabSelected="1" zoomScaleNormal="100" workbookViewId="0">
      <pane xSplit="1" ySplit="1" topLeftCell="B49" activePane="bottomRight" state="frozen"/>
      <selection pane="topRight" activeCell="B1" sqref="B1"/>
      <selection pane="bottomLeft" activeCell="A2" sqref="A2"/>
      <selection pane="bottomRight" activeCell="Q115" sqref="Q115"/>
    </sheetView>
  </sheetViews>
  <sheetFormatPr defaultColWidth="8.81640625" defaultRowHeight="13" x14ac:dyDescent="0.3"/>
  <cols>
    <col min="1" max="1" width="32.1796875" style="4" bestFit="1" customWidth="1"/>
    <col min="2" max="2" width="14.81640625" style="4" customWidth="1"/>
    <col min="3" max="3" width="13.453125" style="4" customWidth="1"/>
    <col min="4" max="4" width="9.7265625" style="4" bestFit="1" customWidth="1"/>
    <col min="5" max="5" width="8.7265625" style="9" bestFit="1" customWidth="1"/>
    <col min="6" max="6" width="10.7265625" style="4" customWidth="1"/>
    <col min="7" max="7" width="8.1796875" style="4" bestFit="1" customWidth="1"/>
    <col min="8" max="8" width="8.26953125" style="4" customWidth="1"/>
    <col min="9" max="9" width="7.54296875" style="5" customWidth="1"/>
    <col min="10" max="10" width="8.7265625" style="4" bestFit="1" customWidth="1"/>
    <col min="11" max="13" width="8.7265625" style="5" hidden="1" customWidth="1"/>
    <col min="14" max="15" width="8.7265625" style="11" hidden="1" customWidth="1"/>
    <col min="16" max="16" width="8.54296875" style="11" customWidth="1"/>
    <col min="17" max="17" width="6.453125" style="12" customWidth="1"/>
    <col min="18" max="18" width="9.1796875" style="12" customWidth="1"/>
    <col min="19" max="19" width="7.54296875" style="12" bestFit="1" customWidth="1"/>
    <col min="20" max="20" width="8.7265625" style="12" bestFit="1" customWidth="1"/>
    <col min="21" max="21" width="9.54296875" style="12" customWidth="1"/>
    <col min="22" max="22" width="8.7265625" style="12" bestFit="1" customWidth="1"/>
    <col min="23" max="23" width="8.81640625" style="12" bestFit="1" customWidth="1"/>
    <col min="24" max="24" width="7.54296875" style="11" bestFit="1" customWidth="1"/>
    <col min="25" max="25" width="8.26953125" style="11" bestFit="1" customWidth="1"/>
    <col min="26" max="26" width="8.7265625" style="11" bestFit="1" customWidth="1"/>
    <col min="27" max="31" width="8.7265625" style="11" hidden="1" customWidth="1"/>
    <col min="32" max="32" width="10.26953125" style="11" bestFit="1" customWidth="1"/>
    <col min="33" max="33" width="6.26953125" style="12" bestFit="1" customWidth="1"/>
    <col min="34" max="34" width="7.54296875" style="12" bestFit="1" customWidth="1"/>
    <col min="35" max="35" width="9" style="49" customWidth="1"/>
    <col min="36" max="36" width="9.81640625" style="12" bestFit="1" customWidth="1"/>
    <col min="37" max="38" width="8.7265625" style="12" bestFit="1" customWidth="1"/>
    <col min="39" max="39" width="8.81640625" style="12" bestFit="1" customWidth="1"/>
    <col min="40" max="40" width="7.54296875" style="11" bestFit="1" customWidth="1"/>
    <col min="41" max="41" width="8.26953125" style="11" bestFit="1" customWidth="1"/>
    <col min="42" max="42" width="8.7265625" style="11" bestFit="1" customWidth="1"/>
    <col min="43" max="47" width="8.7265625" style="11" hidden="1" customWidth="1"/>
    <col min="48" max="48" width="8.81640625" style="11"/>
    <col min="49" max="49" width="3.81640625" style="12" customWidth="1"/>
    <col min="50" max="16384" width="8.81640625" style="12"/>
  </cols>
  <sheetData>
    <row r="1" spans="1:26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5" t="s">
        <v>10</v>
      </c>
      <c r="L1" s="6" t="s">
        <v>11</v>
      </c>
      <c r="M1" s="5" t="s">
        <v>12</v>
      </c>
      <c r="N1" s="7" t="s">
        <v>13</v>
      </c>
      <c r="O1" s="7" t="s">
        <v>14</v>
      </c>
      <c r="P1" s="7"/>
      <c r="Q1" s="8" t="s">
        <v>15</v>
      </c>
      <c r="R1" s="9" t="s">
        <v>1</v>
      </c>
      <c r="S1" s="9" t="s">
        <v>2</v>
      </c>
      <c r="T1" s="9" t="s">
        <v>3</v>
      </c>
      <c r="U1" s="9" t="s">
        <v>4</v>
      </c>
      <c r="V1" s="3" t="s">
        <v>5</v>
      </c>
      <c r="W1" s="9" t="s">
        <v>6</v>
      </c>
      <c r="X1" s="3" t="s">
        <v>7</v>
      </c>
      <c r="Y1" s="4" t="s">
        <v>8</v>
      </c>
      <c r="Z1" s="4" t="s">
        <v>9</v>
      </c>
      <c r="AA1" s="6" t="s">
        <v>10</v>
      </c>
      <c r="AB1" s="7" t="s">
        <v>11</v>
      </c>
      <c r="AC1" s="7" t="s">
        <v>12</v>
      </c>
      <c r="AD1" s="7" t="str">
        <f>N1</f>
        <v>2004-05</v>
      </c>
      <c r="AE1" s="7" t="str">
        <f>O1</f>
        <v>2003-04</v>
      </c>
      <c r="AF1" s="7"/>
      <c r="AG1" s="8" t="s">
        <v>16</v>
      </c>
      <c r="AH1" s="9" t="s">
        <v>1</v>
      </c>
      <c r="AI1" s="10" t="s">
        <v>2</v>
      </c>
      <c r="AJ1" s="9">
        <v>2014.15</v>
      </c>
      <c r="AK1" s="9" t="s">
        <v>4</v>
      </c>
      <c r="AL1" s="3" t="s">
        <v>5</v>
      </c>
      <c r="AM1" s="9" t="s">
        <v>6</v>
      </c>
      <c r="AN1" s="3" t="s">
        <v>7</v>
      </c>
      <c r="AO1" s="4" t="s">
        <v>8</v>
      </c>
      <c r="AP1" s="4" t="s">
        <v>9</v>
      </c>
      <c r="AQ1" s="5" t="s">
        <v>10</v>
      </c>
      <c r="AR1" s="7" t="s">
        <v>11</v>
      </c>
      <c r="AS1" s="11" t="s">
        <v>12</v>
      </c>
      <c r="AT1" s="7" t="str">
        <f>N1</f>
        <v>2004-05</v>
      </c>
      <c r="AU1" s="7" t="str">
        <f>O1</f>
        <v>2003-04</v>
      </c>
      <c r="AV1" s="7"/>
    </row>
    <row r="2" spans="1:265" x14ac:dyDescent="0.3">
      <c r="B2" s="9"/>
      <c r="Q2" s="13"/>
      <c r="S2" s="9"/>
      <c r="U2" s="12">
        <v>32</v>
      </c>
      <c r="AG2" s="13"/>
      <c r="AI2" s="12"/>
      <c r="AK2" s="12">
        <v>163</v>
      </c>
    </row>
    <row r="3" spans="1:265" hidden="1" x14ac:dyDescent="0.3">
      <c r="A3" s="14" t="s">
        <v>17</v>
      </c>
      <c r="B3" s="9"/>
      <c r="C3" s="14"/>
      <c r="D3" s="9" t="s">
        <v>18</v>
      </c>
      <c r="E3" s="15">
        <v>54</v>
      </c>
      <c r="F3" s="5">
        <v>278</v>
      </c>
      <c r="G3" s="5">
        <v>99</v>
      </c>
      <c r="H3" s="5">
        <v>1309</v>
      </c>
      <c r="I3" s="5">
        <v>354</v>
      </c>
      <c r="J3" s="5">
        <v>67</v>
      </c>
      <c r="K3" s="5">
        <v>52</v>
      </c>
      <c r="L3" s="5">
        <v>33</v>
      </c>
      <c r="M3" s="5">
        <v>55</v>
      </c>
      <c r="N3" s="11">
        <v>53</v>
      </c>
      <c r="O3" s="11">
        <v>136</v>
      </c>
      <c r="Q3" s="13"/>
      <c r="S3" s="9"/>
      <c r="U3" s="12">
        <v>30</v>
      </c>
      <c r="V3" s="5">
        <v>34</v>
      </c>
      <c r="W3" s="12">
        <v>38</v>
      </c>
      <c r="X3" s="11">
        <v>44</v>
      </c>
      <c r="Y3" s="11">
        <v>208</v>
      </c>
      <c r="Z3" s="11">
        <v>54</v>
      </c>
      <c r="AA3" s="11">
        <v>9</v>
      </c>
      <c r="AB3" s="11">
        <v>67</v>
      </c>
      <c r="AC3" s="11">
        <v>44</v>
      </c>
      <c r="AD3" s="11">
        <v>16</v>
      </c>
      <c r="AE3" s="11">
        <v>34</v>
      </c>
      <c r="AG3" s="13"/>
      <c r="AI3" s="12"/>
      <c r="AK3" s="12">
        <v>143</v>
      </c>
      <c r="AL3" s="12">
        <v>506</v>
      </c>
      <c r="AM3" s="12">
        <v>224</v>
      </c>
      <c r="AN3" s="11">
        <v>1960</v>
      </c>
      <c r="AO3" s="11">
        <v>578</v>
      </c>
      <c r="AP3" s="11">
        <v>166</v>
      </c>
      <c r="AQ3" s="11">
        <v>120</v>
      </c>
      <c r="AR3" s="11">
        <v>116</v>
      </c>
      <c r="AS3" s="11">
        <v>108</v>
      </c>
      <c r="AT3" s="11">
        <v>112</v>
      </c>
      <c r="AU3" s="11">
        <v>244</v>
      </c>
    </row>
    <row r="4" spans="1:265" hidden="1" x14ac:dyDescent="0.3">
      <c r="B4" s="9"/>
      <c r="D4" s="4" t="s">
        <v>18</v>
      </c>
      <c r="E4" s="15">
        <v>330</v>
      </c>
      <c r="F4" s="5">
        <v>608</v>
      </c>
      <c r="G4" s="5">
        <v>461</v>
      </c>
      <c r="H4" s="5">
        <v>956</v>
      </c>
      <c r="I4" s="5">
        <v>1325</v>
      </c>
      <c r="J4" s="5">
        <v>150</v>
      </c>
      <c r="K4" s="5">
        <v>24</v>
      </c>
      <c r="L4" s="5">
        <v>575</v>
      </c>
      <c r="M4" s="5">
        <v>50</v>
      </c>
      <c r="N4" s="11">
        <v>168</v>
      </c>
      <c r="O4" s="11">
        <v>210</v>
      </c>
      <c r="Q4" s="13"/>
      <c r="S4" s="9"/>
      <c r="U4" s="12">
        <v>260</v>
      </c>
      <c r="V4" s="5">
        <v>34</v>
      </c>
      <c r="W4" s="12">
        <v>31</v>
      </c>
      <c r="X4" s="11">
        <v>82</v>
      </c>
      <c r="Y4" s="11">
        <v>532</v>
      </c>
      <c r="Z4" s="11">
        <v>24</v>
      </c>
      <c r="AA4" s="11">
        <v>25</v>
      </c>
      <c r="AB4" s="11">
        <v>101</v>
      </c>
      <c r="AC4" s="11">
        <v>141</v>
      </c>
      <c r="AD4" s="11">
        <v>21</v>
      </c>
      <c r="AE4" s="11">
        <v>80</v>
      </c>
      <c r="AG4" s="13"/>
      <c r="AI4" s="12"/>
      <c r="AK4" s="12">
        <v>132</v>
      </c>
      <c r="AL4" s="12">
        <v>990</v>
      </c>
      <c r="AM4" s="12">
        <v>741</v>
      </c>
      <c r="AN4" s="11">
        <v>1316</v>
      </c>
      <c r="AO4" s="11">
        <v>1780</v>
      </c>
      <c r="AP4" s="11">
        <v>301</v>
      </c>
      <c r="AQ4" s="11">
        <v>82</v>
      </c>
      <c r="AR4" s="11">
        <v>869</v>
      </c>
      <c r="AS4" s="11">
        <v>120</v>
      </c>
      <c r="AT4" s="11">
        <v>281</v>
      </c>
      <c r="AU4" s="11">
        <v>420</v>
      </c>
    </row>
    <row r="5" spans="1:265" hidden="1" x14ac:dyDescent="0.3">
      <c r="B5" s="9"/>
      <c r="D5" s="4" t="s">
        <v>18</v>
      </c>
      <c r="E5" s="15">
        <v>380</v>
      </c>
      <c r="F5" s="5">
        <v>60</v>
      </c>
      <c r="G5" s="5">
        <v>135</v>
      </c>
      <c r="H5" s="5">
        <v>85</v>
      </c>
      <c r="I5" s="5">
        <v>600</v>
      </c>
      <c r="J5" s="5">
        <v>84</v>
      </c>
      <c r="L5" s="5">
        <v>356</v>
      </c>
      <c r="M5" s="5">
        <v>69</v>
      </c>
      <c r="N5" s="11">
        <v>620</v>
      </c>
      <c r="O5" s="11">
        <v>364</v>
      </c>
      <c r="Q5" s="13"/>
      <c r="S5" s="9"/>
      <c r="U5" s="12">
        <v>105</v>
      </c>
      <c r="V5" s="5">
        <v>42</v>
      </c>
      <c r="W5" s="12">
        <v>23</v>
      </c>
      <c r="X5" s="11">
        <v>51</v>
      </c>
      <c r="Y5" s="11">
        <v>266</v>
      </c>
      <c r="Z5" s="11">
        <v>48</v>
      </c>
      <c r="AA5" s="11">
        <v>28</v>
      </c>
      <c r="AB5" s="11">
        <v>242</v>
      </c>
      <c r="AC5" s="11">
        <v>150</v>
      </c>
      <c r="AD5" s="11">
        <v>16</v>
      </c>
      <c r="AE5" s="11">
        <v>160</v>
      </c>
      <c r="AG5" s="13"/>
      <c r="AI5" s="12"/>
      <c r="AK5" s="12">
        <v>483</v>
      </c>
      <c r="AL5" s="12">
        <v>203</v>
      </c>
      <c r="AM5" s="12">
        <v>269</v>
      </c>
      <c r="AN5" s="11">
        <v>162</v>
      </c>
      <c r="AO5" s="11">
        <v>898</v>
      </c>
      <c r="AP5" s="11">
        <v>203</v>
      </c>
      <c r="AQ5" s="16">
        <v>520</v>
      </c>
      <c r="AR5" s="11">
        <v>768</v>
      </c>
      <c r="AS5" s="11">
        <v>208</v>
      </c>
      <c r="AT5" s="11">
        <v>120</v>
      </c>
      <c r="AU5" s="11">
        <v>639</v>
      </c>
    </row>
    <row r="6" spans="1:265" hidden="1" x14ac:dyDescent="0.3">
      <c r="B6" s="9"/>
      <c r="D6" s="4" t="s">
        <v>18</v>
      </c>
      <c r="E6" s="15">
        <v>202</v>
      </c>
      <c r="F6" s="5">
        <v>28</v>
      </c>
      <c r="G6" s="5">
        <v>211</v>
      </c>
      <c r="H6" s="5">
        <v>239</v>
      </c>
      <c r="I6" s="5">
        <v>55</v>
      </c>
      <c r="J6" s="5">
        <v>414</v>
      </c>
      <c r="K6" s="16">
        <v>211</v>
      </c>
      <c r="L6" s="5">
        <v>244</v>
      </c>
      <c r="M6" s="5">
        <v>54</v>
      </c>
      <c r="O6" s="11">
        <v>788</v>
      </c>
      <c r="Q6" s="13"/>
      <c r="S6" s="9"/>
      <c r="U6" s="12">
        <v>78</v>
      </c>
      <c r="V6" s="5">
        <v>27</v>
      </c>
      <c r="W6" s="12">
        <v>4.5</v>
      </c>
      <c r="X6" s="11">
        <v>58</v>
      </c>
      <c r="Y6" s="11">
        <v>75</v>
      </c>
      <c r="Z6" s="11">
        <v>20</v>
      </c>
      <c r="AA6" s="11">
        <v>10</v>
      </c>
      <c r="AB6" s="11">
        <v>88</v>
      </c>
      <c r="AC6" s="11">
        <v>86</v>
      </c>
      <c r="AD6" s="11">
        <v>14</v>
      </c>
      <c r="AE6" s="11">
        <v>56</v>
      </c>
      <c r="AG6" s="13"/>
      <c r="AI6" s="12"/>
      <c r="AK6" s="12">
        <v>656</v>
      </c>
      <c r="AL6" s="12">
        <v>245</v>
      </c>
      <c r="AM6" s="12">
        <v>369</v>
      </c>
      <c r="AN6" s="11">
        <v>425</v>
      </c>
      <c r="AO6" s="11">
        <v>200</v>
      </c>
      <c r="AP6" s="11">
        <v>714</v>
      </c>
      <c r="AQ6" s="16">
        <v>387</v>
      </c>
      <c r="AR6" s="11">
        <v>469</v>
      </c>
      <c r="AS6" s="11">
        <v>293</v>
      </c>
      <c r="AT6" s="11">
        <v>229</v>
      </c>
      <c r="AU6" s="11">
        <v>1294</v>
      </c>
    </row>
    <row r="7" spans="1:265" hidden="1" x14ac:dyDescent="0.3">
      <c r="B7" s="9"/>
      <c r="D7" s="4" t="s">
        <v>18</v>
      </c>
      <c r="F7" s="5"/>
      <c r="G7" s="5"/>
      <c r="H7" s="5"/>
      <c r="J7" s="5"/>
      <c r="K7" s="16"/>
      <c r="Q7" s="13"/>
      <c r="S7" s="9"/>
      <c r="U7" s="12">
        <v>48</v>
      </c>
      <c r="V7" s="5"/>
      <c r="AG7" s="13"/>
      <c r="AI7" s="12"/>
      <c r="AK7" s="12">
        <v>355</v>
      </c>
      <c r="AQ7" s="16"/>
    </row>
    <row r="8" spans="1:265" s="8" customFormat="1" hidden="1" x14ac:dyDescent="0.3">
      <c r="A8" s="17" t="s">
        <v>19</v>
      </c>
      <c r="B8" s="18"/>
      <c r="C8" s="17"/>
      <c r="D8" s="17"/>
      <c r="E8" s="17">
        <f t="shared" ref="E8:K8" si="0">IF(ROUND(AVERAGE(E3:E6),0)&gt;200,200,(ROUND(AVERAGE(E3:E6),0)))</f>
        <v>200</v>
      </c>
      <c r="F8" s="17">
        <f t="shared" si="0"/>
        <v>200</v>
      </c>
      <c r="G8" s="17">
        <f t="shared" si="0"/>
        <v>200</v>
      </c>
      <c r="H8" s="17">
        <f t="shared" si="0"/>
        <v>200</v>
      </c>
      <c r="I8" s="17">
        <f t="shared" si="0"/>
        <v>200</v>
      </c>
      <c r="J8" s="17">
        <f t="shared" si="0"/>
        <v>179</v>
      </c>
      <c r="K8" s="17">
        <f t="shared" si="0"/>
        <v>96</v>
      </c>
      <c r="L8" s="17">
        <f>ROUND(AVERAGE(L3:L6),0)</f>
        <v>302</v>
      </c>
      <c r="M8" s="17">
        <f>IF(ROUND(AVERAGE(M3:M6),0)&gt;200,200,(ROUND(AVERAGE(M3:M6),0)))</f>
        <v>57</v>
      </c>
      <c r="N8" s="17">
        <f>IF(ROUND(AVERAGE(N3:N6),0)&gt;200,200,(ROUND(AVERAGE(N3:N6),0)))</f>
        <v>200</v>
      </c>
      <c r="O8" s="17">
        <f>IF(ROUND(AVERAGE(O3:O6),0)&gt;200,200,(ROUND(AVERAGE(O3:O6),0)))</f>
        <v>200</v>
      </c>
      <c r="P8" s="17">
        <f>ROUND(AVERAGE(E8:G8),0)</f>
        <v>200</v>
      </c>
      <c r="Q8" s="17"/>
      <c r="R8" s="18"/>
      <c r="S8" s="18"/>
      <c r="T8" s="17"/>
      <c r="U8" s="17">
        <f>IF(ROUND(AVERAGE(U2:U7),0)&gt;200,200,(ROUND(AVERAGE(U2:U7),0)))</f>
        <v>92</v>
      </c>
      <c r="V8" s="17">
        <f t="shared" ref="V8:AA8" si="1">IF(ROUND(AVERAGE(V3:V6),0)&gt;200,200,(ROUND(AVERAGE(V3:V6),0)))</f>
        <v>34</v>
      </c>
      <c r="W8" s="17">
        <f t="shared" si="1"/>
        <v>24</v>
      </c>
      <c r="X8" s="17">
        <f t="shared" si="1"/>
        <v>59</v>
      </c>
      <c r="Y8" s="17">
        <f t="shared" si="1"/>
        <v>200</v>
      </c>
      <c r="Z8" s="17">
        <f t="shared" si="1"/>
        <v>37</v>
      </c>
      <c r="AA8" s="17">
        <f t="shared" si="1"/>
        <v>18</v>
      </c>
      <c r="AB8" s="17">
        <f>ROUND(AVERAGE(AB3:AB6),0)</f>
        <v>125</v>
      </c>
      <c r="AC8" s="17">
        <f>IF(ROUND(AVERAGE(AC3:AC6),0)&gt;200,200,(ROUND(AVERAGE(AC3:AC6),0)))</f>
        <v>105</v>
      </c>
      <c r="AD8" s="17">
        <f>IF(ROUND(AVERAGE(AD3:AD6),0)&gt;200,200,(ROUND(AVERAGE(AD3:AD6),0)))</f>
        <v>17</v>
      </c>
      <c r="AE8" s="17">
        <f>IF(ROUND(AVERAGE(AE3:AE6),0)&gt;200,200,(ROUND(AVERAGE(AE3:AE6),0)))</f>
        <v>83</v>
      </c>
      <c r="AF8" s="17">
        <f>ROUND(AVERAGE(U8:W8),0)</f>
        <v>50</v>
      </c>
      <c r="AG8" s="17"/>
      <c r="AH8" s="19"/>
      <c r="AI8" s="12"/>
      <c r="AJ8" s="17"/>
      <c r="AK8" s="17">
        <f>IF(ROUND(AVERAGE(AK2:AK7),0)&gt;200,200,(ROUND(AVERAGE(AK2:AK7),0)))</f>
        <v>200</v>
      </c>
      <c r="AL8" s="17">
        <f t="shared" ref="AL8:AQ8" si="2">IF(ROUND(AVERAGE(AL3:AL6),0)&gt;200,200,(ROUND(AVERAGE(AL3:AL6),0)))</f>
        <v>200</v>
      </c>
      <c r="AM8" s="17">
        <f t="shared" si="2"/>
        <v>200</v>
      </c>
      <c r="AN8" s="17">
        <f t="shared" si="2"/>
        <v>200</v>
      </c>
      <c r="AO8" s="17">
        <f t="shared" si="2"/>
        <v>200</v>
      </c>
      <c r="AP8" s="17">
        <f t="shared" si="2"/>
        <v>200</v>
      </c>
      <c r="AQ8" s="17">
        <f t="shared" si="2"/>
        <v>200</v>
      </c>
      <c r="AR8" s="17">
        <f>ROUND(AVERAGE(AR3:AR6),0)</f>
        <v>556</v>
      </c>
      <c r="AS8" s="17">
        <f>IF(ROUND(AVERAGE(AS3:AS6),0)&gt;200,200,(ROUND(AVERAGE(AS3:AS6),0)))</f>
        <v>182</v>
      </c>
      <c r="AT8" s="17">
        <f>IF(ROUND(AVERAGE(AT3:AT6),0)&gt;200,200,(ROUND(AVERAGE(AT3:AT6),0)))</f>
        <v>186</v>
      </c>
      <c r="AU8" s="17">
        <f>IF(ROUND(AVERAGE(AU3:AU6),0)&gt;200,200,(ROUND(AVERAGE(AU3:AU6),0)))</f>
        <v>200</v>
      </c>
      <c r="AV8" s="17">
        <f>ROUND(AVERAGE(AK8:AM8),0)</f>
        <v>200</v>
      </c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</row>
    <row r="9" spans="1:265" hidden="1" x14ac:dyDescent="0.3">
      <c r="B9" s="9"/>
      <c r="H9" s="5"/>
      <c r="Q9" s="13"/>
      <c r="S9" s="9"/>
      <c r="AG9" s="13"/>
      <c r="AI9" s="12"/>
    </row>
    <row r="10" spans="1:265" hidden="1" x14ac:dyDescent="0.3">
      <c r="B10" s="9"/>
      <c r="H10" s="5"/>
      <c r="J10" s="5"/>
      <c r="Q10" s="13"/>
      <c r="S10" s="9"/>
      <c r="AG10" s="13"/>
      <c r="AI10" s="12"/>
    </row>
    <row r="11" spans="1:265" x14ac:dyDescent="0.3">
      <c r="A11" s="14" t="s">
        <v>20</v>
      </c>
      <c r="B11" s="15">
        <v>33</v>
      </c>
      <c r="C11" s="15">
        <v>21.8</v>
      </c>
      <c r="D11" s="9">
        <v>20</v>
      </c>
      <c r="E11" s="15">
        <v>9</v>
      </c>
      <c r="F11" s="5"/>
      <c r="G11" s="5">
        <v>1.5</v>
      </c>
      <c r="H11" s="5">
        <v>1.5</v>
      </c>
      <c r="I11" s="5">
        <v>24</v>
      </c>
      <c r="J11" s="5">
        <v>64</v>
      </c>
      <c r="K11" s="5">
        <v>22</v>
      </c>
      <c r="L11" s="5">
        <v>32</v>
      </c>
      <c r="M11" s="5">
        <v>8.4</v>
      </c>
      <c r="O11" s="11">
        <v>8.4</v>
      </c>
      <c r="Q11" s="13"/>
      <c r="R11" s="12">
        <v>11</v>
      </c>
      <c r="S11" s="12">
        <v>14</v>
      </c>
      <c r="T11" s="12">
        <v>5.6</v>
      </c>
      <c r="U11" s="12">
        <v>190</v>
      </c>
      <c r="V11" s="12">
        <v>12</v>
      </c>
      <c r="W11" s="12">
        <v>2.2000000000000002</v>
      </c>
      <c r="X11" s="11">
        <v>4</v>
      </c>
      <c r="Y11" s="11">
        <v>6</v>
      </c>
      <c r="Z11" s="11">
        <v>10</v>
      </c>
      <c r="AA11" s="11">
        <v>10</v>
      </c>
      <c r="AB11" s="11">
        <v>20</v>
      </c>
      <c r="AC11" s="11">
        <v>9.1999999999999993</v>
      </c>
      <c r="AD11" s="11">
        <v>3.2</v>
      </c>
      <c r="AE11" s="11">
        <v>5.6</v>
      </c>
      <c r="AG11" s="13"/>
      <c r="AH11" s="12">
        <v>94</v>
      </c>
      <c r="AI11" s="12">
        <v>94</v>
      </c>
      <c r="AJ11" s="12">
        <v>98</v>
      </c>
      <c r="AK11" s="12">
        <v>120</v>
      </c>
      <c r="AL11" s="12">
        <v>96</v>
      </c>
      <c r="AM11" s="12">
        <v>75</v>
      </c>
      <c r="AN11" s="11">
        <v>100</v>
      </c>
      <c r="AO11" s="11">
        <v>102</v>
      </c>
      <c r="AP11" s="11">
        <v>90</v>
      </c>
      <c r="AQ11" s="11">
        <v>118</v>
      </c>
      <c r="AR11" s="11">
        <v>121</v>
      </c>
      <c r="AS11" s="11">
        <v>86</v>
      </c>
      <c r="AT11" s="11">
        <v>82</v>
      </c>
      <c r="AU11" s="11">
        <v>48</v>
      </c>
    </row>
    <row r="12" spans="1:265" x14ac:dyDescent="0.3">
      <c r="B12" s="15">
        <v>35.700000000000003</v>
      </c>
      <c r="C12" s="5">
        <v>24.5</v>
      </c>
      <c r="E12" s="15">
        <v>174</v>
      </c>
      <c r="G12" s="5">
        <v>1.5</v>
      </c>
      <c r="H12" s="5">
        <v>18</v>
      </c>
      <c r="I12" s="5">
        <v>7.2</v>
      </c>
      <c r="J12" s="5">
        <v>38</v>
      </c>
      <c r="K12" s="5">
        <v>28</v>
      </c>
      <c r="M12" s="5">
        <v>8.3000000000000007</v>
      </c>
      <c r="Q12" s="13"/>
      <c r="R12" s="12">
        <v>207</v>
      </c>
      <c r="S12" s="12">
        <v>12</v>
      </c>
      <c r="T12" s="12">
        <v>15</v>
      </c>
      <c r="U12" s="12">
        <v>33</v>
      </c>
      <c r="V12" s="12">
        <v>6</v>
      </c>
      <c r="W12" s="12">
        <v>9.6</v>
      </c>
      <c r="X12" s="11">
        <v>3</v>
      </c>
      <c r="Y12" s="11">
        <v>6.6</v>
      </c>
      <c r="Z12" s="11">
        <v>10</v>
      </c>
      <c r="AA12" s="11">
        <v>8</v>
      </c>
      <c r="AB12" s="11">
        <v>24</v>
      </c>
      <c r="AC12" s="11">
        <v>13</v>
      </c>
      <c r="AD12" s="11">
        <v>3.6</v>
      </c>
      <c r="AE12" s="11">
        <v>7.2</v>
      </c>
      <c r="AG12" s="13"/>
      <c r="AH12" s="12">
        <v>113</v>
      </c>
      <c r="AI12" s="12">
        <v>82</v>
      </c>
      <c r="AJ12" s="12">
        <v>83</v>
      </c>
      <c r="AK12" s="12">
        <v>82</v>
      </c>
      <c r="AL12" s="12">
        <v>73</v>
      </c>
      <c r="AM12" s="12">
        <v>68</v>
      </c>
      <c r="AN12" s="11">
        <v>104</v>
      </c>
      <c r="AO12" s="11">
        <v>70</v>
      </c>
      <c r="AP12" s="11">
        <v>91</v>
      </c>
      <c r="AQ12" s="11">
        <v>71</v>
      </c>
      <c r="AR12" s="11">
        <v>91</v>
      </c>
      <c r="AS12" s="11">
        <v>84</v>
      </c>
      <c r="AT12" s="11">
        <v>76</v>
      </c>
      <c r="AU12" s="11">
        <v>60</v>
      </c>
    </row>
    <row r="13" spans="1:265" x14ac:dyDescent="0.3">
      <c r="B13" s="15">
        <v>91</v>
      </c>
      <c r="C13" s="5">
        <v>15.4</v>
      </c>
      <c r="E13" s="15">
        <v>34</v>
      </c>
      <c r="F13" s="5">
        <v>30</v>
      </c>
      <c r="G13" s="5">
        <v>17</v>
      </c>
      <c r="H13" s="5"/>
      <c r="I13" s="5">
        <v>16</v>
      </c>
      <c r="J13" s="5">
        <v>51</v>
      </c>
      <c r="K13" s="5">
        <v>7</v>
      </c>
      <c r="L13" s="5">
        <v>27</v>
      </c>
      <c r="Q13" s="13"/>
      <c r="R13" s="12">
        <v>12</v>
      </c>
      <c r="S13" s="12">
        <v>16</v>
      </c>
      <c r="T13" s="12">
        <v>104</v>
      </c>
      <c r="U13" s="12">
        <v>80</v>
      </c>
      <c r="V13" s="12">
        <v>5.6</v>
      </c>
      <c r="W13" s="12">
        <v>6.4</v>
      </c>
      <c r="X13" s="11">
        <v>10</v>
      </c>
      <c r="Y13" s="11">
        <v>3</v>
      </c>
      <c r="Z13" s="11">
        <v>8</v>
      </c>
      <c r="AA13" s="11">
        <v>11</v>
      </c>
      <c r="AB13" s="11">
        <v>17</v>
      </c>
      <c r="AC13" s="11">
        <v>2</v>
      </c>
      <c r="AD13" s="11">
        <v>4.8</v>
      </c>
      <c r="AE13" s="11">
        <v>6.8</v>
      </c>
      <c r="AG13" s="13"/>
      <c r="AH13" s="12">
        <v>105</v>
      </c>
      <c r="AI13" s="12">
        <v>75</v>
      </c>
      <c r="AJ13" s="12">
        <v>106</v>
      </c>
      <c r="AK13" s="12">
        <v>80</v>
      </c>
      <c r="AL13" s="12">
        <v>79</v>
      </c>
      <c r="AM13" s="12">
        <v>68</v>
      </c>
      <c r="AN13" s="11">
        <v>95</v>
      </c>
      <c r="AO13" s="11">
        <v>46</v>
      </c>
      <c r="AP13" s="11">
        <v>69</v>
      </c>
      <c r="AQ13" s="11">
        <v>79</v>
      </c>
      <c r="AR13" s="11">
        <v>74</v>
      </c>
      <c r="AS13" s="11">
        <v>78</v>
      </c>
      <c r="AT13" s="11">
        <v>84</v>
      </c>
      <c r="AU13" s="11">
        <v>65</v>
      </c>
    </row>
    <row r="14" spans="1:265" x14ac:dyDescent="0.3">
      <c r="B14" s="15">
        <v>16</v>
      </c>
      <c r="C14" s="5">
        <v>50</v>
      </c>
      <c r="E14" s="15">
        <v>63</v>
      </c>
      <c r="F14" s="5">
        <v>45</v>
      </c>
      <c r="G14" s="5">
        <v>1.5</v>
      </c>
      <c r="H14" s="5"/>
      <c r="I14" s="5">
        <v>19</v>
      </c>
      <c r="J14" s="5">
        <v>40</v>
      </c>
      <c r="L14" s="5">
        <v>44</v>
      </c>
      <c r="M14" s="5">
        <v>12</v>
      </c>
      <c r="Q14" s="13"/>
      <c r="R14" s="12">
        <v>14</v>
      </c>
      <c r="S14" s="12">
        <v>24</v>
      </c>
      <c r="T14" s="12">
        <v>9.8000000000000007</v>
      </c>
      <c r="U14" s="12">
        <v>28</v>
      </c>
      <c r="V14" s="12">
        <v>6.6</v>
      </c>
      <c r="W14" s="12">
        <v>11</v>
      </c>
      <c r="X14" s="11">
        <v>5.4</v>
      </c>
      <c r="Y14" s="11">
        <v>3.6</v>
      </c>
      <c r="Z14" s="11">
        <v>8</v>
      </c>
      <c r="AA14" s="11">
        <v>8</v>
      </c>
      <c r="AB14" s="11">
        <v>16</v>
      </c>
      <c r="AC14" s="11">
        <v>10</v>
      </c>
      <c r="AD14" s="11">
        <v>7.6</v>
      </c>
      <c r="AE14" s="11">
        <v>7.2</v>
      </c>
      <c r="AG14" s="13"/>
      <c r="AH14" s="12">
        <v>95</v>
      </c>
      <c r="AI14" s="12">
        <v>108</v>
      </c>
      <c r="AJ14" s="12">
        <v>106</v>
      </c>
      <c r="AK14" s="12">
        <v>104</v>
      </c>
      <c r="AL14" s="12">
        <v>84</v>
      </c>
      <c r="AM14" s="12">
        <v>82</v>
      </c>
      <c r="AN14" s="11">
        <v>88</v>
      </c>
      <c r="AO14" s="11">
        <v>48</v>
      </c>
      <c r="AP14" s="11">
        <v>85</v>
      </c>
      <c r="AQ14" s="16">
        <v>355</v>
      </c>
      <c r="AR14" s="11">
        <v>77</v>
      </c>
      <c r="AS14" s="11">
        <v>96</v>
      </c>
      <c r="AT14" s="11">
        <v>90</v>
      </c>
      <c r="AU14" s="11">
        <v>60</v>
      </c>
    </row>
    <row r="15" spans="1:265" x14ac:dyDescent="0.3">
      <c r="B15" s="15"/>
      <c r="E15" s="15">
        <v>40</v>
      </c>
      <c r="F15" s="5"/>
      <c r="G15" s="5"/>
      <c r="H15" s="5"/>
      <c r="J15" s="5"/>
      <c r="Q15" s="13"/>
      <c r="S15" s="9"/>
      <c r="U15" s="12">
        <v>20</v>
      </c>
      <c r="X15" s="11">
        <v>5.5</v>
      </c>
      <c r="Z15" s="11">
        <v>9</v>
      </c>
      <c r="AG15" s="13"/>
      <c r="AI15" s="12"/>
      <c r="AK15" s="12">
        <v>96</v>
      </c>
      <c r="AN15" s="11">
        <v>89.1</v>
      </c>
      <c r="AP15" s="11">
        <v>106</v>
      </c>
      <c r="AQ15" s="16"/>
    </row>
    <row r="16" spans="1:265" x14ac:dyDescent="0.3">
      <c r="B16" s="9"/>
      <c r="F16" s="5"/>
      <c r="G16" s="5"/>
      <c r="H16" s="5"/>
      <c r="J16" s="5"/>
      <c r="Q16" s="13"/>
      <c r="S16" s="9"/>
      <c r="U16" s="12">
        <v>25</v>
      </c>
      <c r="X16" s="11">
        <v>2.6</v>
      </c>
      <c r="Z16" s="11">
        <v>21</v>
      </c>
      <c r="AG16" s="13"/>
      <c r="AI16" s="12"/>
      <c r="AK16" s="12">
        <v>112</v>
      </c>
      <c r="AN16" s="11">
        <v>115</v>
      </c>
      <c r="AP16" s="11">
        <v>102</v>
      </c>
      <c r="AQ16" s="16"/>
    </row>
    <row r="17" spans="1:265" x14ac:dyDescent="0.3">
      <c r="B17" s="9"/>
      <c r="F17" s="5"/>
      <c r="G17" s="5"/>
      <c r="H17" s="5"/>
      <c r="J17" s="5"/>
      <c r="Q17" s="13"/>
      <c r="S17" s="9"/>
      <c r="Z17" s="11">
        <v>10</v>
      </c>
      <c r="AG17" s="13"/>
      <c r="AI17" s="12"/>
      <c r="AK17" s="12">
        <v>114</v>
      </c>
      <c r="AP17" s="11">
        <v>97</v>
      </c>
      <c r="AQ17" s="16"/>
    </row>
    <row r="18" spans="1:265" x14ac:dyDescent="0.3">
      <c r="F18" s="5"/>
      <c r="G18" s="5"/>
      <c r="H18" s="5"/>
      <c r="J18" s="5"/>
      <c r="Q18" s="13"/>
      <c r="S18" s="9"/>
      <c r="Z18" s="11">
        <v>11</v>
      </c>
      <c r="AG18" s="13"/>
      <c r="AI18" s="12"/>
      <c r="AP18" s="11">
        <v>102</v>
      </c>
      <c r="AQ18" s="16"/>
    </row>
    <row r="19" spans="1:265" s="8" customFormat="1" x14ac:dyDescent="0.3">
      <c r="A19" s="17" t="s">
        <v>21</v>
      </c>
      <c r="B19" s="17">
        <f>IF(ROUND(AVERAGE(B11:B18),0)&gt;200,200,(ROUND(AVERAGE(B11:B18),0)))</f>
        <v>44</v>
      </c>
      <c r="C19" s="17">
        <f>IF(ROUND(AVERAGE(C11:C18),0)&gt;200,200,(ROUND(AVERAGE(C11:C18),0)))</f>
        <v>28</v>
      </c>
      <c r="D19" s="17">
        <f t="shared" ref="D19:J19" si="3">IF(ROUND(AVERAGE(D11:D18),0)&gt;200,200,(ROUND(AVERAGE(D11:D18),0)))</f>
        <v>20</v>
      </c>
      <c r="E19" s="17">
        <f t="shared" si="3"/>
        <v>64</v>
      </c>
      <c r="F19" s="17">
        <f t="shared" si="3"/>
        <v>38</v>
      </c>
      <c r="G19" s="17">
        <f t="shared" si="3"/>
        <v>5</v>
      </c>
      <c r="H19" s="17">
        <f t="shared" si="3"/>
        <v>10</v>
      </c>
      <c r="I19" s="17">
        <f t="shared" si="3"/>
        <v>17</v>
      </c>
      <c r="J19" s="17">
        <f t="shared" si="3"/>
        <v>48</v>
      </c>
      <c r="K19" s="17">
        <f>IF(ROUND(AVERAGE(K11:K14),0)&gt;200,200,(ROUND(AVERAGE(K11:K14),0)))</f>
        <v>19</v>
      </c>
      <c r="L19" s="17">
        <f>ROUND(AVERAGE(L11:L14),0)</f>
        <v>34</v>
      </c>
      <c r="M19" s="17">
        <f>ROUND(AVERAGE(M11:M14),0)</f>
        <v>10</v>
      </c>
      <c r="N19" s="17"/>
      <c r="O19" s="17"/>
      <c r="P19" s="20">
        <f>ROUND(AVERAGE(B19:D19),0)</f>
        <v>31</v>
      </c>
      <c r="Q19" s="17"/>
      <c r="R19" s="17">
        <f t="shared" ref="R19:AA19" si="4">IF(ROUND(AVERAGE(R11:R18),0)&gt;200,200,(ROUND(AVERAGE(R11:R18),0)))</f>
        <v>61</v>
      </c>
      <c r="S19" s="17">
        <f t="shared" si="4"/>
        <v>17</v>
      </c>
      <c r="T19" s="17">
        <f t="shared" si="4"/>
        <v>34</v>
      </c>
      <c r="U19" s="17">
        <f t="shared" si="4"/>
        <v>63</v>
      </c>
      <c r="V19" s="17">
        <f t="shared" si="4"/>
        <v>8</v>
      </c>
      <c r="W19" s="17">
        <f t="shared" si="4"/>
        <v>7</v>
      </c>
      <c r="X19" s="17">
        <f t="shared" si="4"/>
        <v>5</v>
      </c>
      <c r="Y19" s="17">
        <f t="shared" si="4"/>
        <v>5</v>
      </c>
      <c r="Z19" s="17">
        <f t="shared" si="4"/>
        <v>11</v>
      </c>
      <c r="AA19" s="17">
        <f t="shared" si="4"/>
        <v>9</v>
      </c>
      <c r="AB19" s="17">
        <f>ROUND(AVERAGE(AB11:AB14),0)</f>
        <v>19</v>
      </c>
      <c r="AC19" s="17">
        <f>ROUND(AVERAGE(AC11:AC14),0)</f>
        <v>9</v>
      </c>
      <c r="AD19" s="17">
        <f>ROUND(AVERAGE(AD11:AD14),0)</f>
        <v>5</v>
      </c>
      <c r="AE19" s="17"/>
      <c r="AF19" s="21">
        <f>ROUND(AVERAGE(S19:U19),0)</f>
        <v>38</v>
      </c>
      <c r="AG19" s="17"/>
      <c r="AH19" s="17">
        <f t="shared" ref="AH19:AQ19" si="5">IF(ROUND(AVERAGE(AH11:AH18),0)&gt;200,200,(ROUND(AVERAGE(AH11:AH18),0)))</f>
        <v>102</v>
      </c>
      <c r="AI19" s="17">
        <f t="shared" si="5"/>
        <v>90</v>
      </c>
      <c r="AJ19" s="17">
        <f t="shared" si="5"/>
        <v>98</v>
      </c>
      <c r="AK19" s="17">
        <f t="shared" si="5"/>
        <v>101</v>
      </c>
      <c r="AL19" s="17">
        <f t="shared" si="5"/>
        <v>83</v>
      </c>
      <c r="AM19" s="17">
        <f t="shared" si="5"/>
        <v>73</v>
      </c>
      <c r="AN19" s="17">
        <f t="shared" si="5"/>
        <v>99</v>
      </c>
      <c r="AO19" s="17">
        <f t="shared" si="5"/>
        <v>67</v>
      </c>
      <c r="AP19" s="17">
        <f t="shared" si="5"/>
        <v>93</v>
      </c>
      <c r="AQ19" s="17">
        <f t="shared" si="5"/>
        <v>156</v>
      </c>
      <c r="AR19" s="17">
        <f>ROUND(AVERAGE(AR11:AR14),0)</f>
        <v>91</v>
      </c>
      <c r="AS19" s="17">
        <f>ROUND(AVERAGE(AS11:AS14),0)</f>
        <v>86</v>
      </c>
      <c r="AT19" s="17"/>
      <c r="AU19" s="17"/>
      <c r="AV19" s="17">
        <f>ROUND(AVERAGE(AH19:AJ19),0)</f>
        <v>97</v>
      </c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</row>
    <row r="20" spans="1:265" x14ac:dyDescent="0.3">
      <c r="H20" s="5"/>
      <c r="Q20" s="13"/>
      <c r="AG20" s="13"/>
      <c r="AI20" s="12"/>
    </row>
    <row r="21" spans="1:265" x14ac:dyDescent="0.3">
      <c r="B21" s="9"/>
      <c r="C21" s="9"/>
      <c r="F21" s="9"/>
      <c r="H21" s="5"/>
      <c r="J21" s="5"/>
      <c r="Q21" s="13"/>
      <c r="AG21" s="13"/>
      <c r="AI21" s="12"/>
    </row>
    <row r="22" spans="1:265" x14ac:dyDescent="0.3">
      <c r="A22" s="14" t="s">
        <v>22</v>
      </c>
      <c r="B22" s="15">
        <v>171</v>
      </c>
      <c r="C22" s="15">
        <v>203</v>
      </c>
      <c r="D22" s="15">
        <v>136</v>
      </c>
      <c r="E22" s="15">
        <v>188</v>
      </c>
      <c r="F22" s="5">
        <v>74</v>
      </c>
      <c r="G22" s="5">
        <v>112</v>
      </c>
      <c r="H22" s="5">
        <v>129</v>
      </c>
      <c r="I22" s="5">
        <v>70</v>
      </c>
      <c r="J22" s="5">
        <v>49</v>
      </c>
      <c r="K22" s="5">
        <v>82</v>
      </c>
      <c r="L22" s="5">
        <v>84</v>
      </c>
      <c r="M22" s="5">
        <v>100</v>
      </c>
      <c r="N22" s="11">
        <v>138</v>
      </c>
      <c r="O22" s="11">
        <v>121</v>
      </c>
      <c r="Q22" s="13"/>
      <c r="R22" s="12">
        <v>72</v>
      </c>
      <c r="S22" s="12">
        <v>87</v>
      </c>
      <c r="T22" s="12">
        <v>138</v>
      </c>
      <c r="U22" s="12">
        <v>33</v>
      </c>
      <c r="V22" s="12">
        <v>171</v>
      </c>
      <c r="W22" s="12">
        <v>124</v>
      </c>
      <c r="X22" s="11">
        <v>244</v>
      </c>
      <c r="Y22" s="11">
        <v>124</v>
      </c>
      <c r="Z22" s="11">
        <v>120</v>
      </c>
      <c r="AA22" s="11">
        <v>20</v>
      </c>
      <c r="AB22" s="11">
        <v>17</v>
      </c>
      <c r="AC22" s="11">
        <v>79</v>
      </c>
      <c r="AD22" s="11">
        <v>103</v>
      </c>
      <c r="AE22" s="11">
        <v>34</v>
      </c>
      <c r="AG22" s="13"/>
      <c r="AH22" s="12">
        <v>334</v>
      </c>
      <c r="AI22" s="12">
        <v>474</v>
      </c>
      <c r="AJ22" s="12">
        <v>350</v>
      </c>
      <c r="AK22" s="12">
        <v>388</v>
      </c>
      <c r="AL22" s="12">
        <v>262</v>
      </c>
      <c r="AM22" s="12">
        <v>254</v>
      </c>
      <c r="AN22" s="11">
        <v>198</v>
      </c>
      <c r="AO22" s="11">
        <v>181</v>
      </c>
      <c r="AP22" s="11">
        <v>149</v>
      </c>
      <c r="AQ22" s="11">
        <v>164</v>
      </c>
      <c r="AR22" s="11">
        <v>194</v>
      </c>
      <c r="AS22" s="11">
        <v>270</v>
      </c>
      <c r="AT22" s="11">
        <v>278</v>
      </c>
      <c r="AU22" s="11">
        <v>223</v>
      </c>
    </row>
    <row r="23" spans="1:265" x14ac:dyDescent="0.3">
      <c r="A23" s="14" t="s">
        <v>23</v>
      </c>
      <c r="B23" s="15">
        <v>177</v>
      </c>
      <c r="C23" s="15">
        <v>191</v>
      </c>
      <c r="D23" s="15">
        <v>144</v>
      </c>
      <c r="E23" s="15">
        <v>388</v>
      </c>
      <c r="F23" s="5">
        <v>104</v>
      </c>
      <c r="G23" s="5">
        <v>134</v>
      </c>
      <c r="H23" s="5">
        <v>212</v>
      </c>
      <c r="I23" s="5">
        <v>54</v>
      </c>
      <c r="J23" s="5">
        <v>35</v>
      </c>
      <c r="K23" s="5">
        <v>60</v>
      </c>
      <c r="L23" s="5">
        <v>117</v>
      </c>
      <c r="M23" s="5">
        <v>116</v>
      </c>
      <c r="N23" s="11">
        <v>182</v>
      </c>
      <c r="O23" s="11">
        <v>91</v>
      </c>
      <c r="Q23" s="13"/>
      <c r="R23" s="12">
        <v>136</v>
      </c>
      <c r="S23" s="12">
        <v>58</v>
      </c>
      <c r="T23" s="12">
        <v>110</v>
      </c>
      <c r="U23" s="12">
        <v>52</v>
      </c>
      <c r="V23" s="12">
        <v>113</v>
      </c>
      <c r="W23" s="12">
        <v>218</v>
      </c>
      <c r="X23" s="11">
        <v>157</v>
      </c>
      <c r="Y23" s="11">
        <v>37</v>
      </c>
      <c r="Z23" s="11">
        <v>42</v>
      </c>
      <c r="AA23" s="11">
        <v>8</v>
      </c>
      <c r="AB23" s="11">
        <v>28</v>
      </c>
      <c r="AC23" s="11">
        <v>236</v>
      </c>
      <c r="AD23" s="11">
        <v>151</v>
      </c>
      <c r="AE23" s="11">
        <v>50</v>
      </c>
      <c r="AG23" s="13"/>
      <c r="AH23" s="12">
        <v>310</v>
      </c>
      <c r="AI23" s="12">
        <v>354</v>
      </c>
      <c r="AJ23" s="12">
        <v>358</v>
      </c>
      <c r="AK23" s="12">
        <v>340</v>
      </c>
      <c r="AL23" s="12">
        <v>294</v>
      </c>
      <c r="AM23" s="12">
        <v>276</v>
      </c>
      <c r="AN23" s="11">
        <v>326</v>
      </c>
      <c r="AO23" s="11">
        <v>101</v>
      </c>
      <c r="AP23" s="11">
        <v>118</v>
      </c>
      <c r="AQ23" s="11">
        <v>102</v>
      </c>
      <c r="AR23" s="11">
        <v>189</v>
      </c>
      <c r="AS23" s="11">
        <v>340</v>
      </c>
      <c r="AT23" s="11">
        <v>317</v>
      </c>
      <c r="AU23" s="11">
        <v>227</v>
      </c>
    </row>
    <row r="24" spans="1:265" x14ac:dyDescent="0.3">
      <c r="B24" s="15">
        <v>130</v>
      </c>
      <c r="C24" s="5">
        <v>248</v>
      </c>
      <c r="D24" s="5">
        <v>120</v>
      </c>
      <c r="E24" s="15">
        <v>154</v>
      </c>
      <c r="F24" s="5">
        <v>112</v>
      </c>
      <c r="G24" s="5">
        <v>90</v>
      </c>
      <c r="H24" s="5">
        <v>82</v>
      </c>
      <c r="I24" s="5">
        <v>117</v>
      </c>
      <c r="J24" s="5">
        <v>82</v>
      </c>
      <c r="K24" s="5">
        <v>102</v>
      </c>
      <c r="L24" s="5">
        <v>74</v>
      </c>
      <c r="M24" s="5">
        <v>124</v>
      </c>
      <c r="N24" s="11">
        <v>102</v>
      </c>
      <c r="O24" s="11">
        <v>117</v>
      </c>
      <c r="Q24" s="13"/>
      <c r="R24" s="12">
        <v>84</v>
      </c>
      <c r="S24" s="12">
        <v>80</v>
      </c>
      <c r="T24" s="12">
        <v>202</v>
      </c>
      <c r="U24" s="12">
        <v>30</v>
      </c>
      <c r="V24" s="12">
        <v>89</v>
      </c>
      <c r="W24" s="12">
        <v>184</v>
      </c>
      <c r="X24" s="11">
        <v>92</v>
      </c>
      <c r="Y24" s="11">
        <v>158</v>
      </c>
      <c r="Z24" s="11">
        <v>63</v>
      </c>
      <c r="AA24" s="11">
        <v>125</v>
      </c>
      <c r="AB24" s="11">
        <v>22</v>
      </c>
      <c r="AC24" s="11">
        <v>56</v>
      </c>
      <c r="AD24" s="11">
        <v>84</v>
      </c>
      <c r="AE24" s="11">
        <v>62</v>
      </c>
      <c r="AG24" s="13"/>
      <c r="AH24" s="12">
        <v>254</v>
      </c>
      <c r="AI24" s="12">
        <v>483</v>
      </c>
      <c r="AJ24" s="12">
        <v>317</v>
      </c>
      <c r="AK24" s="12">
        <v>303</v>
      </c>
      <c r="AL24" s="12">
        <v>267</v>
      </c>
      <c r="AM24" s="12">
        <v>272</v>
      </c>
      <c r="AN24" s="11">
        <v>146</v>
      </c>
      <c r="AO24" s="11">
        <v>217</v>
      </c>
      <c r="AP24" s="11">
        <v>152</v>
      </c>
      <c r="AQ24" s="11">
        <v>182</v>
      </c>
      <c r="AR24" s="11">
        <v>148</v>
      </c>
      <c r="AS24" s="11">
        <v>310</v>
      </c>
      <c r="AT24" s="11">
        <v>239</v>
      </c>
      <c r="AU24" s="11">
        <v>221</v>
      </c>
    </row>
    <row r="25" spans="1:265" x14ac:dyDescent="0.3">
      <c r="B25" s="5">
        <v>151</v>
      </c>
      <c r="C25" s="5">
        <v>209</v>
      </c>
      <c r="D25" s="5">
        <v>66</v>
      </c>
      <c r="E25" s="15">
        <v>200</v>
      </c>
      <c r="F25" s="5">
        <v>128</v>
      </c>
      <c r="G25" s="5">
        <v>119</v>
      </c>
      <c r="H25" s="5">
        <v>89</v>
      </c>
      <c r="I25" s="5">
        <v>48</v>
      </c>
      <c r="J25" s="5">
        <v>72</v>
      </c>
      <c r="K25" s="5">
        <v>90</v>
      </c>
      <c r="L25" s="5">
        <v>215</v>
      </c>
      <c r="M25" s="5">
        <v>114</v>
      </c>
      <c r="N25" s="11">
        <v>216</v>
      </c>
      <c r="O25" s="11">
        <v>85</v>
      </c>
      <c r="Q25" s="8"/>
      <c r="R25" s="15">
        <v>135</v>
      </c>
      <c r="S25" s="15">
        <v>238</v>
      </c>
      <c r="T25" s="15">
        <v>132</v>
      </c>
      <c r="U25" s="15">
        <v>32</v>
      </c>
      <c r="V25" s="15">
        <v>100</v>
      </c>
      <c r="W25" s="15">
        <v>230</v>
      </c>
      <c r="X25" s="5">
        <v>105</v>
      </c>
      <c r="Y25" s="11">
        <v>19</v>
      </c>
      <c r="Z25" s="11">
        <v>221</v>
      </c>
      <c r="AA25" s="11">
        <v>51</v>
      </c>
      <c r="AB25" s="11">
        <v>52</v>
      </c>
      <c r="AC25" s="11">
        <v>82</v>
      </c>
      <c r="AD25" s="11">
        <v>370</v>
      </c>
      <c r="AE25" s="11">
        <v>142</v>
      </c>
      <c r="AG25" s="8"/>
      <c r="AH25" s="9">
        <v>384</v>
      </c>
      <c r="AI25" s="12">
        <v>426</v>
      </c>
      <c r="AJ25" s="9">
        <v>249</v>
      </c>
      <c r="AK25" s="9">
        <v>389</v>
      </c>
      <c r="AL25" s="9">
        <v>320</v>
      </c>
      <c r="AM25" s="9">
        <v>219</v>
      </c>
      <c r="AN25" s="11">
        <v>224</v>
      </c>
      <c r="AO25" s="11">
        <v>142</v>
      </c>
      <c r="AP25" s="11">
        <v>180</v>
      </c>
      <c r="AQ25" s="11">
        <v>148</v>
      </c>
      <c r="AR25" s="11">
        <v>410</v>
      </c>
      <c r="AS25" s="11">
        <v>281</v>
      </c>
      <c r="AT25" s="11">
        <v>369</v>
      </c>
      <c r="AU25" s="11">
        <v>199</v>
      </c>
    </row>
    <row r="26" spans="1:265" s="8" customFormat="1" x14ac:dyDescent="0.3">
      <c r="A26" s="17" t="s">
        <v>24</v>
      </c>
      <c r="B26" s="17">
        <f>IF(ROUND(AVERAGE(B22:B25),0)&gt;200,200,(ROUND(AVERAGE(B22:B25),0)))</f>
        <v>157</v>
      </c>
      <c r="C26" s="17">
        <f>IF(ROUND(AVERAGE(C22:C25),0)&gt;200,200,(ROUND(AVERAGE(C22:C25),0)))</f>
        <v>200</v>
      </c>
      <c r="D26" s="17">
        <f>IF(ROUND(AVERAGE(D22:D25),0)&gt;200,200,(ROUND(AVERAGE(D22:D25),0)))</f>
        <v>117</v>
      </c>
      <c r="E26" s="17">
        <f t="shared" ref="E26:K26" si="6">IF(ROUND(AVERAGE(E22:E25),0)&gt;200,200,(ROUND(AVERAGE(E22:E25),0)))</f>
        <v>200</v>
      </c>
      <c r="F26" s="17">
        <f t="shared" si="6"/>
        <v>105</v>
      </c>
      <c r="G26" s="17">
        <f t="shared" si="6"/>
        <v>114</v>
      </c>
      <c r="H26" s="17">
        <f t="shared" si="6"/>
        <v>128</v>
      </c>
      <c r="I26" s="17">
        <f t="shared" si="6"/>
        <v>72</v>
      </c>
      <c r="J26" s="17">
        <f t="shared" si="6"/>
        <v>60</v>
      </c>
      <c r="K26" s="17">
        <f t="shared" si="6"/>
        <v>84</v>
      </c>
      <c r="L26" s="17">
        <f>ROUND(AVERAGE(L22:L25),0)</f>
        <v>123</v>
      </c>
      <c r="M26" s="17">
        <f>ROUND(AVERAGE(M22:M25),0)</f>
        <v>114</v>
      </c>
      <c r="N26" s="17">
        <f>ROUND(AVERAGE(N22:N25),0)</f>
        <v>160</v>
      </c>
      <c r="O26" s="17"/>
      <c r="P26" s="17">
        <f>ROUND(AVERAGE(B26:D26),0)</f>
        <v>158</v>
      </c>
      <c r="Q26" s="17"/>
      <c r="R26" s="17">
        <f t="shared" ref="R26:AA26" si="7">IF(ROUND(AVERAGE(R22:R25),0)&gt;200,200,(ROUND(AVERAGE(R22:R25),0)))</f>
        <v>107</v>
      </c>
      <c r="S26" s="17">
        <f t="shared" si="7"/>
        <v>116</v>
      </c>
      <c r="T26" s="17">
        <f t="shared" si="7"/>
        <v>146</v>
      </c>
      <c r="U26" s="17">
        <f t="shared" si="7"/>
        <v>37</v>
      </c>
      <c r="V26" s="17">
        <f t="shared" si="7"/>
        <v>118</v>
      </c>
      <c r="W26" s="17">
        <f t="shared" si="7"/>
        <v>189</v>
      </c>
      <c r="X26" s="17">
        <f t="shared" si="7"/>
        <v>150</v>
      </c>
      <c r="Y26" s="17">
        <f t="shared" si="7"/>
        <v>85</v>
      </c>
      <c r="Z26" s="17">
        <f t="shared" si="7"/>
        <v>112</v>
      </c>
      <c r="AA26" s="17">
        <f t="shared" si="7"/>
        <v>51</v>
      </c>
      <c r="AB26" s="17">
        <f>ROUND(AVERAGE(AB22:AB25),0)</f>
        <v>30</v>
      </c>
      <c r="AC26" s="17">
        <f>ROUND(AVERAGE(AC22:AC25),0)</f>
        <v>113</v>
      </c>
      <c r="AD26" s="17">
        <f>ROUND(AVERAGE(AD22:AD25),0)</f>
        <v>177</v>
      </c>
      <c r="AE26" s="17"/>
      <c r="AF26" s="20">
        <f>ROUND(AVERAGE(R26:T26),0)</f>
        <v>123</v>
      </c>
      <c r="AG26" s="17"/>
      <c r="AH26" s="17">
        <f t="shared" ref="AH26:AQ26" si="8">IF(ROUND(AVERAGE(AH22:AH25),0)&gt;200,200,(ROUND(AVERAGE(AH22:AH25),0)))</f>
        <v>200</v>
      </c>
      <c r="AI26" s="17">
        <f t="shared" si="8"/>
        <v>200</v>
      </c>
      <c r="AJ26" s="17">
        <f t="shared" si="8"/>
        <v>200</v>
      </c>
      <c r="AK26" s="17">
        <f t="shared" si="8"/>
        <v>200</v>
      </c>
      <c r="AL26" s="17">
        <f t="shared" si="8"/>
        <v>200</v>
      </c>
      <c r="AM26" s="17">
        <f t="shared" si="8"/>
        <v>200</v>
      </c>
      <c r="AN26" s="17">
        <f t="shared" si="8"/>
        <v>200</v>
      </c>
      <c r="AO26" s="17">
        <f t="shared" si="8"/>
        <v>160</v>
      </c>
      <c r="AP26" s="17">
        <f t="shared" si="8"/>
        <v>150</v>
      </c>
      <c r="AQ26" s="17">
        <f t="shared" si="8"/>
        <v>149</v>
      </c>
      <c r="AR26" s="17">
        <f>ROUND(AVERAGE(AR22:AR25),0)</f>
        <v>235</v>
      </c>
      <c r="AS26" s="17">
        <f>ROUND(AVERAGE(AS22:AS25),0)</f>
        <v>300</v>
      </c>
      <c r="AT26" s="17"/>
      <c r="AU26" s="17"/>
      <c r="AV26" s="17">
        <f>ROUND(AVERAGE(AJ26:AL26),0)</f>
        <v>200</v>
      </c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</row>
    <row r="27" spans="1:265" x14ac:dyDescent="0.3">
      <c r="H27" s="5"/>
      <c r="Q27" s="8"/>
      <c r="R27" s="9"/>
      <c r="S27" s="9"/>
      <c r="T27" s="9"/>
      <c r="U27" s="9"/>
      <c r="V27" s="9"/>
      <c r="W27" s="9"/>
      <c r="AG27" s="8"/>
      <c r="AH27" s="9"/>
      <c r="AI27" s="12"/>
      <c r="AJ27" s="9"/>
      <c r="AK27" s="9"/>
      <c r="AL27" s="9"/>
      <c r="AM27" s="9"/>
    </row>
    <row r="28" spans="1:265" x14ac:dyDescent="0.3">
      <c r="A28" s="14" t="s">
        <v>25</v>
      </c>
      <c r="B28" s="15">
        <v>132</v>
      </c>
      <c r="C28" s="15">
        <v>136</v>
      </c>
      <c r="D28" s="15">
        <v>135</v>
      </c>
      <c r="E28" s="15">
        <v>127</v>
      </c>
      <c r="F28" s="5">
        <v>68</v>
      </c>
      <c r="G28" s="5">
        <v>82</v>
      </c>
      <c r="H28" s="5">
        <v>120</v>
      </c>
      <c r="I28" s="5">
        <v>110</v>
      </c>
      <c r="K28" s="5">
        <v>101</v>
      </c>
      <c r="L28" s="5">
        <v>110</v>
      </c>
      <c r="M28" s="5">
        <v>82</v>
      </c>
      <c r="N28" s="11">
        <v>89</v>
      </c>
      <c r="O28" s="11">
        <v>45</v>
      </c>
      <c r="Q28" s="13"/>
      <c r="R28" s="15">
        <v>173</v>
      </c>
      <c r="S28" s="12">
        <v>142</v>
      </c>
      <c r="T28" s="12">
        <v>98</v>
      </c>
      <c r="U28" s="12">
        <v>55</v>
      </c>
      <c r="V28" s="12">
        <v>74</v>
      </c>
      <c r="W28" s="9">
        <v>52</v>
      </c>
      <c r="X28" s="11">
        <v>58</v>
      </c>
      <c r="Y28" s="11">
        <v>79</v>
      </c>
      <c r="Z28" s="11">
        <v>64</v>
      </c>
      <c r="AA28" s="11">
        <v>30</v>
      </c>
      <c r="AB28" s="11">
        <v>6</v>
      </c>
      <c r="AC28" s="11">
        <v>6.5</v>
      </c>
      <c r="AD28" s="11">
        <v>8</v>
      </c>
      <c r="AE28" s="11">
        <v>17</v>
      </c>
      <c r="AG28" s="13"/>
      <c r="AH28" s="12">
        <v>232</v>
      </c>
      <c r="AI28" s="12">
        <v>254</v>
      </c>
      <c r="AJ28" s="12">
        <v>197</v>
      </c>
      <c r="AK28" s="12">
        <v>247</v>
      </c>
      <c r="AL28" s="12">
        <v>228</v>
      </c>
      <c r="AM28" s="9">
        <v>192</v>
      </c>
      <c r="AN28" s="11">
        <v>237</v>
      </c>
      <c r="AO28" s="11">
        <v>285</v>
      </c>
      <c r="AP28" s="11">
        <v>238</v>
      </c>
      <c r="AQ28" s="16">
        <v>258</v>
      </c>
      <c r="AR28" s="11">
        <v>237</v>
      </c>
      <c r="AS28" s="11">
        <v>142</v>
      </c>
      <c r="AT28" s="11">
        <v>159</v>
      </c>
      <c r="AU28" s="11">
        <v>110</v>
      </c>
    </row>
    <row r="29" spans="1:265" x14ac:dyDescent="0.3">
      <c r="B29" s="15">
        <v>97</v>
      </c>
      <c r="C29" s="5">
        <v>133</v>
      </c>
      <c r="D29" s="5">
        <v>101</v>
      </c>
      <c r="E29" s="15">
        <v>165</v>
      </c>
      <c r="F29" s="5">
        <v>89</v>
      </c>
      <c r="G29" s="5">
        <v>90</v>
      </c>
      <c r="H29" s="5">
        <v>143</v>
      </c>
      <c r="I29" s="5">
        <v>114</v>
      </c>
      <c r="K29" s="5">
        <v>90</v>
      </c>
      <c r="L29" s="5">
        <v>148</v>
      </c>
      <c r="M29" s="5">
        <v>132</v>
      </c>
      <c r="N29" s="11">
        <v>76</v>
      </c>
      <c r="O29" s="11">
        <v>48</v>
      </c>
      <c r="Q29" s="13"/>
      <c r="R29" s="15">
        <v>246</v>
      </c>
      <c r="S29" s="12">
        <v>25</v>
      </c>
      <c r="T29" s="12">
        <v>131</v>
      </c>
      <c r="U29" s="12">
        <v>157</v>
      </c>
      <c r="V29" s="12">
        <v>219</v>
      </c>
      <c r="W29" s="9">
        <v>127</v>
      </c>
      <c r="X29" s="11">
        <v>22</v>
      </c>
      <c r="Y29" s="11">
        <v>34</v>
      </c>
      <c r="Z29" s="11">
        <v>99</v>
      </c>
      <c r="AA29" s="11">
        <v>126</v>
      </c>
      <c r="AB29" s="11">
        <v>1.5</v>
      </c>
      <c r="AC29" s="11">
        <v>27</v>
      </c>
      <c r="AD29" s="11">
        <v>11</v>
      </c>
      <c r="AE29" s="11">
        <v>20</v>
      </c>
      <c r="AG29" s="13"/>
      <c r="AH29" s="12">
        <v>203</v>
      </c>
      <c r="AI29" s="12">
        <v>216</v>
      </c>
      <c r="AJ29" s="12">
        <v>194</v>
      </c>
      <c r="AK29" s="12">
        <v>271</v>
      </c>
      <c r="AL29" s="12">
        <v>271</v>
      </c>
      <c r="AM29" s="9">
        <v>185</v>
      </c>
      <c r="AN29" s="11">
        <v>238</v>
      </c>
      <c r="AO29" s="11">
        <v>256</v>
      </c>
      <c r="AP29" s="11">
        <v>274</v>
      </c>
      <c r="AQ29" s="16">
        <v>214</v>
      </c>
      <c r="AR29" s="11">
        <v>220</v>
      </c>
      <c r="AS29" s="11">
        <v>200</v>
      </c>
      <c r="AT29" s="11">
        <v>152</v>
      </c>
      <c r="AU29" s="11">
        <v>116</v>
      </c>
    </row>
    <row r="30" spans="1:265" x14ac:dyDescent="0.3">
      <c r="B30" s="15">
        <v>126</v>
      </c>
      <c r="C30" s="5">
        <v>149</v>
      </c>
      <c r="D30" s="5">
        <v>76</v>
      </c>
      <c r="E30" s="15">
        <v>180</v>
      </c>
      <c r="F30" s="5">
        <v>109</v>
      </c>
      <c r="G30" s="5">
        <v>96</v>
      </c>
      <c r="H30" s="5">
        <v>152</v>
      </c>
      <c r="I30" s="5">
        <v>121</v>
      </c>
      <c r="K30" s="5">
        <v>87</v>
      </c>
      <c r="L30" s="5">
        <v>127</v>
      </c>
      <c r="M30" s="5">
        <v>55</v>
      </c>
      <c r="N30" s="11">
        <v>70</v>
      </c>
      <c r="O30" s="11">
        <v>56</v>
      </c>
      <c r="Q30" s="13"/>
      <c r="R30" s="15">
        <v>90</v>
      </c>
      <c r="S30" s="12">
        <v>78</v>
      </c>
      <c r="T30" s="12">
        <v>70</v>
      </c>
      <c r="U30" s="12">
        <v>72</v>
      </c>
      <c r="V30" s="12">
        <v>112</v>
      </c>
      <c r="W30" s="9">
        <v>161</v>
      </c>
      <c r="X30" s="11">
        <v>84</v>
      </c>
      <c r="Y30" s="11">
        <v>3</v>
      </c>
      <c r="Z30" s="11">
        <v>41</v>
      </c>
      <c r="AA30" s="11">
        <v>11</v>
      </c>
      <c r="AB30" s="11">
        <v>4</v>
      </c>
      <c r="AC30" s="11">
        <v>37</v>
      </c>
      <c r="AD30" s="11">
        <v>8.4</v>
      </c>
      <c r="AE30" s="11">
        <v>17</v>
      </c>
      <c r="AG30" s="13"/>
      <c r="AH30" s="12">
        <v>195</v>
      </c>
      <c r="AI30" s="12">
        <v>299</v>
      </c>
      <c r="AJ30" s="12">
        <v>269</v>
      </c>
      <c r="AK30" s="12">
        <v>298</v>
      </c>
      <c r="AL30" s="12">
        <v>292</v>
      </c>
      <c r="AM30" s="9">
        <v>225</v>
      </c>
      <c r="AN30" s="11">
        <v>267</v>
      </c>
      <c r="AO30" s="11">
        <v>276</v>
      </c>
      <c r="AP30" s="11">
        <v>198</v>
      </c>
      <c r="AQ30" s="16">
        <v>203</v>
      </c>
      <c r="AR30" s="11">
        <v>248</v>
      </c>
      <c r="AS30" s="11">
        <v>158</v>
      </c>
      <c r="AT30" s="11">
        <v>152</v>
      </c>
      <c r="AU30" s="11">
        <v>99</v>
      </c>
    </row>
    <row r="31" spans="1:265" x14ac:dyDescent="0.3">
      <c r="B31" s="9"/>
      <c r="C31" s="5">
        <v>144</v>
      </c>
      <c r="D31" s="5">
        <v>78</v>
      </c>
      <c r="E31" s="15">
        <v>180</v>
      </c>
      <c r="F31" s="5">
        <v>90</v>
      </c>
      <c r="G31" s="5">
        <v>74</v>
      </c>
      <c r="H31" s="5">
        <v>119</v>
      </c>
      <c r="I31" s="5">
        <v>118</v>
      </c>
      <c r="K31" s="5">
        <v>66</v>
      </c>
      <c r="L31" s="5">
        <v>163</v>
      </c>
      <c r="M31" s="5">
        <v>108</v>
      </c>
      <c r="N31" s="11">
        <v>76</v>
      </c>
      <c r="Q31" s="13"/>
      <c r="S31" s="12">
        <v>163</v>
      </c>
      <c r="T31" s="12">
        <v>48</v>
      </c>
      <c r="U31" s="12">
        <v>25</v>
      </c>
      <c r="V31" s="12">
        <v>102</v>
      </c>
      <c r="W31" s="9">
        <v>76</v>
      </c>
      <c r="X31" s="11">
        <v>70</v>
      </c>
      <c r="Y31" s="11">
        <v>14</v>
      </c>
      <c r="Z31" s="11">
        <v>104</v>
      </c>
      <c r="AA31" s="11">
        <v>111</v>
      </c>
      <c r="AB31" s="11">
        <v>18</v>
      </c>
      <c r="AC31" s="11">
        <v>11</v>
      </c>
      <c r="AD31" s="11">
        <v>8.8000000000000007</v>
      </c>
      <c r="AG31" s="13"/>
      <c r="AI31" s="12">
        <v>248</v>
      </c>
      <c r="AJ31" s="12">
        <v>139</v>
      </c>
      <c r="AK31" s="12">
        <v>308</v>
      </c>
      <c r="AL31" s="12">
        <v>1104</v>
      </c>
      <c r="AM31" s="9">
        <v>183</v>
      </c>
      <c r="AN31" s="11">
        <v>231</v>
      </c>
      <c r="AO31" s="11">
        <v>305</v>
      </c>
      <c r="AP31" s="11">
        <v>298</v>
      </c>
      <c r="AQ31" s="11">
        <v>162</v>
      </c>
      <c r="AR31" s="11">
        <v>229</v>
      </c>
      <c r="AS31" s="11">
        <v>206</v>
      </c>
      <c r="AT31" s="11">
        <v>130</v>
      </c>
    </row>
    <row r="32" spans="1:265" x14ac:dyDescent="0.3">
      <c r="B32" s="9"/>
      <c r="C32" s="5"/>
      <c r="D32" s="5"/>
      <c r="E32" s="15">
        <v>148</v>
      </c>
      <c r="F32" s="5"/>
      <c r="G32" s="5"/>
      <c r="H32" s="5"/>
      <c r="J32" s="5">
        <v>128</v>
      </c>
      <c r="Q32" s="13"/>
      <c r="T32" s="12">
        <v>141</v>
      </c>
      <c r="U32" s="12">
        <v>44</v>
      </c>
      <c r="Z32" s="11">
        <v>95</v>
      </c>
      <c r="AG32" s="13"/>
      <c r="AI32" s="12"/>
      <c r="AJ32" s="12">
        <v>194</v>
      </c>
      <c r="AK32" s="12">
        <v>269</v>
      </c>
      <c r="AP32" s="11">
        <v>388</v>
      </c>
    </row>
    <row r="33" spans="1:265" x14ac:dyDescent="0.3">
      <c r="E33" s="15"/>
      <c r="F33" s="5"/>
      <c r="G33" s="5"/>
      <c r="H33" s="5"/>
      <c r="J33" s="5">
        <v>140</v>
      </c>
      <c r="Q33" s="13"/>
      <c r="U33" s="12">
        <v>146</v>
      </c>
      <c r="Z33" s="11">
        <v>121</v>
      </c>
      <c r="AG33" s="13"/>
      <c r="AI33" s="12"/>
      <c r="AK33" s="12">
        <v>336</v>
      </c>
      <c r="AP33" s="11">
        <v>438</v>
      </c>
    </row>
    <row r="34" spans="1:265" x14ac:dyDescent="0.3">
      <c r="E34" s="15"/>
      <c r="F34" s="5"/>
      <c r="G34" s="5"/>
      <c r="H34" s="5"/>
      <c r="J34" s="5">
        <v>75</v>
      </c>
      <c r="Q34" s="13"/>
      <c r="U34" s="12">
        <v>64</v>
      </c>
      <c r="Z34" s="11">
        <v>154</v>
      </c>
      <c r="AG34" s="13"/>
      <c r="AI34" s="12"/>
      <c r="AK34" s="12">
        <v>343</v>
      </c>
      <c r="AP34" s="11">
        <v>204</v>
      </c>
    </row>
    <row r="35" spans="1:265" x14ac:dyDescent="0.3">
      <c r="E35" s="15"/>
      <c r="F35" s="5"/>
      <c r="G35" s="5"/>
      <c r="H35" s="5"/>
      <c r="J35" s="5">
        <v>106</v>
      </c>
      <c r="Q35" s="13"/>
      <c r="Z35" s="11">
        <v>153</v>
      </c>
      <c r="AG35" s="13"/>
      <c r="AI35" s="12"/>
      <c r="AP35" s="11">
        <v>220</v>
      </c>
    </row>
    <row r="36" spans="1:265" s="8" customFormat="1" x14ac:dyDescent="0.3">
      <c r="A36" s="17" t="s">
        <v>24</v>
      </c>
      <c r="B36" s="17">
        <f t="shared" ref="B36:K36" si="9">IF(ROUND(AVERAGE(B28:B35),0)&gt;200,200,(ROUND(AVERAGE(B28:B35),0)))</f>
        <v>118</v>
      </c>
      <c r="C36" s="17">
        <f t="shared" si="9"/>
        <v>141</v>
      </c>
      <c r="D36" s="17">
        <f t="shared" si="9"/>
        <v>98</v>
      </c>
      <c r="E36" s="17">
        <f t="shared" si="9"/>
        <v>160</v>
      </c>
      <c r="F36" s="17">
        <f t="shared" si="9"/>
        <v>89</v>
      </c>
      <c r="G36" s="17">
        <f t="shared" si="9"/>
        <v>86</v>
      </c>
      <c r="H36" s="17">
        <f t="shared" si="9"/>
        <v>134</v>
      </c>
      <c r="I36" s="17">
        <f t="shared" si="9"/>
        <v>116</v>
      </c>
      <c r="J36" s="17">
        <f t="shared" si="9"/>
        <v>112</v>
      </c>
      <c r="K36" s="17">
        <f t="shared" si="9"/>
        <v>86</v>
      </c>
      <c r="L36" s="17">
        <f>ROUND(AVERAGE(L28:L31),0)</f>
        <v>137</v>
      </c>
      <c r="M36" s="17">
        <f>ROUND(AVERAGE(M28:M31),0)</f>
        <v>94</v>
      </c>
      <c r="N36" s="17">
        <f>ROUND(AVERAGE(N28:N31),0)</f>
        <v>78</v>
      </c>
      <c r="O36" s="17"/>
      <c r="P36" s="17">
        <f>ROUND(AVERAGE(B36:D36),0)</f>
        <v>119</v>
      </c>
      <c r="Q36" s="17"/>
      <c r="R36" s="17">
        <f>IF(ROUND(AVERAGE(R28:R35),0)&gt;200,200,(ROUND(AVERAGE(R28:R35),0)))</f>
        <v>170</v>
      </c>
      <c r="S36" s="17">
        <f>IF(ROUND(AVERAGE(S28:S35),0)&gt;200,200,(ROUND(AVERAGE(S28:S35),0)))</f>
        <v>102</v>
      </c>
      <c r="T36" s="17">
        <f>IF(ROUND(AVERAGE(T28:T35),0)&gt;200,200,(ROUND(AVERAGE(T28:T35),0)))</f>
        <v>98</v>
      </c>
      <c r="U36" s="17">
        <f>IF(ROUND(AVERAGE(U28:U35),0)&gt;200,200,(ROUND(AVERAGE(U28:U35),0)))</f>
        <v>80</v>
      </c>
      <c r="V36" s="17">
        <f>IF(ROUND(AVERAGE(V28:V35),0)&gt;200,200,(ROUND(AVERAGE(V28:V35),0)))</f>
        <v>127</v>
      </c>
      <c r="W36" s="17">
        <f t="shared" ref="W36:AA36" si="10">IF(ROUND(AVERAGE(W28:W35),0)&gt;200,200,(ROUND(AVERAGE(W28:W35),0)))</f>
        <v>104</v>
      </c>
      <c r="X36" s="17">
        <f t="shared" si="10"/>
        <v>59</v>
      </c>
      <c r="Y36" s="17">
        <f t="shared" si="10"/>
        <v>33</v>
      </c>
      <c r="Z36" s="17">
        <f t="shared" si="10"/>
        <v>104</v>
      </c>
      <c r="AA36" s="17">
        <f t="shared" si="10"/>
        <v>70</v>
      </c>
      <c r="AB36" s="17">
        <f>ROUND(AVERAGE(AB28:AB31),0)</f>
        <v>7</v>
      </c>
      <c r="AC36" s="17">
        <f>ROUND(AVERAGE(AC28:AC31),0)</f>
        <v>20</v>
      </c>
      <c r="AD36" s="17">
        <f>ROUND(AVERAGE(AD28:AD31),0)</f>
        <v>9</v>
      </c>
      <c r="AE36" s="17"/>
      <c r="AF36" s="17">
        <f>ROUND(AVERAGE(R36:T36),0)</f>
        <v>123</v>
      </c>
      <c r="AG36" s="17"/>
      <c r="AH36" s="17">
        <f t="shared" ref="AH36:AQ36" si="11">IF(ROUND(AVERAGE(AH28:AH35),0)&gt;200,200,(ROUND(AVERAGE(AH28:AH35),0)))</f>
        <v>200</v>
      </c>
      <c r="AI36" s="17">
        <f t="shared" si="11"/>
        <v>200</v>
      </c>
      <c r="AJ36" s="17">
        <f t="shared" si="11"/>
        <v>199</v>
      </c>
      <c r="AK36" s="17">
        <f t="shared" si="11"/>
        <v>200</v>
      </c>
      <c r="AL36" s="17">
        <f t="shared" si="11"/>
        <v>200</v>
      </c>
      <c r="AM36" s="17">
        <f t="shared" si="11"/>
        <v>196</v>
      </c>
      <c r="AN36" s="17">
        <f t="shared" si="11"/>
        <v>200</v>
      </c>
      <c r="AO36" s="17">
        <f t="shared" si="11"/>
        <v>200</v>
      </c>
      <c r="AP36" s="17">
        <f t="shared" si="11"/>
        <v>200</v>
      </c>
      <c r="AQ36" s="17">
        <f t="shared" si="11"/>
        <v>200</v>
      </c>
      <c r="AR36" s="17">
        <f>ROUND(AVERAGE(AR28:AR31),0)</f>
        <v>234</v>
      </c>
      <c r="AS36" s="17">
        <f>ROUND(AVERAGE(AS28:AS31),0)</f>
        <v>177</v>
      </c>
      <c r="AT36" s="17"/>
      <c r="AU36" s="17"/>
      <c r="AV36" s="17">
        <f>ROUND(AVERAGE(AJ36:AL36),0)</f>
        <v>200</v>
      </c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</row>
    <row r="37" spans="1:265" x14ac:dyDescent="0.3">
      <c r="H37" s="5"/>
      <c r="Q37" s="13"/>
      <c r="AG37" s="13"/>
      <c r="AI37" s="12"/>
    </row>
    <row r="38" spans="1:265" x14ac:dyDescent="0.3">
      <c r="B38" s="9"/>
      <c r="H38" s="5"/>
      <c r="Q38" s="13"/>
      <c r="AG38" s="13"/>
      <c r="AI38" s="12"/>
    </row>
    <row r="39" spans="1:265" x14ac:dyDescent="0.3">
      <c r="A39" s="14" t="s">
        <v>26</v>
      </c>
      <c r="B39" s="9"/>
      <c r="C39" s="15">
        <v>516</v>
      </c>
      <c r="D39" s="9"/>
      <c r="E39" s="15">
        <v>1020</v>
      </c>
      <c r="F39" s="15"/>
      <c r="G39" s="5">
        <v>95</v>
      </c>
      <c r="H39" s="5">
        <v>28</v>
      </c>
      <c r="I39" s="5">
        <v>16</v>
      </c>
      <c r="J39" s="5">
        <v>67</v>
      </c>
      <c r="K39" s="16"/>
      <c r="L39" s="5">
        <v>37</v>
      </c>
      <c r="M39" s="5">
        <v>89</v>
      </c>
      <c r="N39" s="11">
        <v>98</v>
      </c>
      <c r="O39" s="11">
        <v>46</v>
      </c>
      <c r="Q39" s="13"/>
      <c r="R39" s="12">
        <v>36</v>
      </c>
      <c r="S39" s="12">
        <v>25</v>
      </c>
      <c r="T39" s="12">
        <v>58</v>
      </c>
      <c r="U39" s="12">
        <v>12</v>
      </c>
      <c r="V39" s="12">
        <v>101</v>
      </c>
      <c r="W39" s="12">
        <v>36</v>
      </c>
      <c r="X39" s="11">
        <v>21</v>
      </c>
      <c r="Y39" s="11">
        <v>40</v>
      </c>
      <c r="Z39" s="11">
        <v>84</v>
      </c>
      <c r="AA39" s="16">
        <v>220</v>
      </c>
      <c r="AB39" s="11">
        <v>29</v>
      </c>
      <c r="AC39" s="11">
        <v>80</v>
      </c>
      <c r="AD39" s="11">
        <v>54</v>
      </c>
      <c r="AE39" s="11">
        <v>10</v>
      </c>
      <c r="AG39" s="13"/>
      <c r="AH39" s="12">
        <v>670</v>
      </c>
      <c r="AI39" s="12">
        <v>741</v>
      </c>
      <c r="AJ39" s="12">
        <v>842</v>
      </c>
      <c r="AK39" s="12">
        <v>389</v>
      </c>
      <c r="AL39" s="12">
        <v>450</v>
      </c>
      <c r="AM39" s="12">
        <v>552</v>
      </c>
      <c r="AN39" s="11">
        <v>169</v>
      </c>
      <c r="AO39" s="11">
        <v>183</v>
      </c>
      <c r="AP39" s="11">
        <v>154</v>
      </c>
      <c r="AQ39" s="16">
        <v>803</v>
      </c>
      <c r="AR39" s="11">
        <v>114</v>
      </c>
      <c r="AS39" s="11">
        <v>238</v>
      </c>
      <c r="AT39" s="11">
        <v>159</v>
      </c>
      <c r="AU39" s="11">
        <v>147</v>
      </c>
    </row>
    <row r="40" spans="1:265" x14ac:dyDescent="0.3">
      <c r="B40" s="9"/>
      <c r="C40" s="5">
        <v>680</v>
      </c>
      <c r="E40" s="15">
        <v>270</v>
      </c>
      <c r="F40" s="15"/>
      <c r="G40" s="5">
        <v>68</v>
      </c>
      <c r="H40" s="5">
        <v>28</v>
      </c>
      <c r="I40" s="5">
        <v>22</v>
      </c>
      <c r="J40" s="5">
        <v>51</v>
      </c>
      <c r="K40" s="5">
        <v>82</v>
      </c>
      <c r="M40" s="5">
        <v>34</v>
      </c>
      <c r="N40" s="11">
        <v>44</v>
      </c>
      <c r="O40" s="11">
        <v>47</v>
      </c>
      <c r="Q40" s="13"/>
      <c r="R40" s="12">
        <v>31</v>
      </c>
      <c r="S40" s="12">
        <v>12</v>
      </c>
      <c r="T40" s="12">
        <v>84</v>
      </c>
      <c r="U40" s="12">
        <v>9.6999999999999993</v>
      </c>
      <c r="V40" s="12">
        <v>110</v>
      </c>
      <c r="W40" s="12">
        <v>40</v>
      </c>
      <c r="X40" s="11">
        <v>54</v>
      </c>
      <c r="Y40" s="11">
        <v>40</v>
      </c>
      <c r="Z40" s="11">
        <v>50</v>
      </c>
      <c r="AA40" s="11">
        <v>32</v>
      </c>
      <c r="AB40" s="11">
        <v>28</v>
      </c>
      <c r="AC40" s="11">
        <v>19</v>
      </c>
      <c r="AD40" s="11">
        <v>21</v>
      </c>
      <c r="AE40" s="11">
        <v>17</v>
      </c>
      <c r="AG40" s="13"/>
      <c r="AH40" s="12">
        <v>664</v>
      </c>
      <c r="AI40" s="12">
        <v>808</v>
      </c>
      <c r="AJ40" s="12">
        <v>883</v>
      </c>
      <c r="AK40" s="12">
        <v>372</v>
      </c>
      <c r="AL40" s="12">
        <v>387</v>
      </c>
      <c r="AM40" s="12">
        <v>530</v>
      </c>
      <c r="AN40" s="11">
        <v>221</v>
      </c>
      <c r="AO40" s="11">
        <v>220</v>
      </c>
      <c r="AP40" s="11">
        <v>188</v>
      </c>
      <c r="AQ40" s="11">
        <v>113</v>
      </c>
      <c r="AR40" s="11">
        <v>99</v>
      </c>
      <c r="AS40" s="11">
        <v>127</v>
      </c>
      <c r="AT40" s="11">
        <v>118</v>
      </c>
      <c r="AU40" s="11">
        <v>138</v>
      </c>
    </row>
    <row r="41" spans="1:265" x14ac:dyDescent="0.3">
      <c r="B41" s="9"/>
      <c r="C41" s="5">
        <v>628</v>
      </c>
      <c r="E41" s="15"/>
      <c r="F41" s="15"/>
      <c r="G41" s="5">
        <v>68</v>
      </c>
      <c r="H41" s="5">
        <v>44</v>
      </c>
      <c r="I41" s="5">
        <v>95</v>
      </c>
      <c r="J41" s="5"/>
      <c r="K41" s="5">
        <v>104</v>
      </c>
      <c r="L41" s="5">
        <v>105</v>
      </c>
      <c r="M41" s="5">
        <v>95</v>
      </c>
      <c r="N41" s="11">
        <v>76</v>
      </c>
      <c r="O41" s="11">
        <v>97</v>
      </c>
      <c r="Q41" s="13"/>
      <c r="R41" s="12">
        <v>23</v>
      </c>
      <c r="S41" s="12">
        <v>10</v>
      </c>
      <c r="T41" s="12">
        <v>44</v>
      </c>
      <c r="U41" s="12">
        <v>14</v>
      </c>
      <c r="V41" s="12">
        <v>101</v>
      </c>
      <c r="W41" s="12">
        <v>19</v>
      </c>
      <c r="X41" s="11">
        <v>15</v>
      </c>
      <c r="Y41" s="11">
        <v>52</v>
      </c>
      <c r="Z41" s="11">
        <v>25</v>
      </c>
      <c r="AA41" s="11">
        <v>17</v>
      </c>
      <c r="AB41" s="11">
        <v>20</v>
      </c>
      <c r="AC41" s="11">
        <v>21</v>
      </c>
      <c r="AD41" s="11">
        <v>19</v>
      </c>
      <c r="AE41" s="11">
        <v>32</v>
      </c>
      <c r="AG41" s="13"/>
      <c r="AH41" s="12">
        <v>690</v>
      </c>
      <c r="AI41" s="12">
        <v>720</v>
      </c>
      <c r="AJ41" s="12">
        <v>885</v>
      </c>
      <c r="AK41" s="12">
        <v>456</v>
      </c>
      <c r="AL41" s="12">
        <v>426</v>
      </c>
      <c r="AM41" s="12">
        <v>482</v>
      </c>
      <c r="AN41" s="11">
        <v>140</v>
      </c>
      <c r="AO41" s="11">
        <v>192</v>
      </c>
      <c r="AP41" s="11">
        <v>187</v>
      </c>
      <c r="AQ41" s="16">
        <v>309</v>
      </c>
      <c r="AR41" s="11">
        <v>114</v>
      </c>
      <c r="AS41" s="11">
        <v>169</v>
      </c>
      <c r="AT41" s="11">
        <v>162</v>
      </c>
      <c r="AU41" s="11">
        <v>158</v>
      </c>
    </row>
    <row r="42" spans="1:265" x14ac:dyDescent="0.3">
      <c r="B42" s="9"/>
      <c r="C42" s="5">
        <v>535</v>
      </c>
      <c r="E42" s="15"/>
      <c r="F42" s="15"/>
      <c r="G42" s="5">
        <v>70</v>
      </c>
      <c r="H42" s="5"/>
      <c r="J42" s="5"/>
      <c r="K42" s="5">
        <v>118</v>
      </c>
      <c r="L42" s="5">
        <v>55</v>
      </c>
      <c r="M42" s="5">
        <v>66</v>
      </c>
      <c r="N42" s="11">
        <v>79</v>
      </c>
      <c r="O42" s="11">
        <v>112</v>
      </c>
      <c r="Q42" s="13"/>
      <c r="R42" s="12">
        <v>24</v>
      </c>
      <c r="S42" s="12">
        <v>18</v>
      </c>
      <c r="T42" s="12">
        <v>52</v>
      </c>
      <c r="U42" s="12">
        <v>15</v>
      </c>
      <c r="V42" s="12">
        <v>75</v>
      </c>
      <c r="W42" s="12">
        <v>22</v>
      </c>
      <c r="X42" s="11">
        <v>14</v>
      </c>
      <c r="Y42" s="11">
        <v>32</v>
      </c>
      <c r="Z42" s="11">
        <v>15</v>
      </c>
      <c r="AA42" s="11">
        <v>45</v>
      </c>
      <c r="AB42" s="11">
        <v>13</v>
      </c>
      <c r="AC42" s="11">
        <v>14</v>
      </c>
      <c r="AD42" s="11">
        <v>25</v>
      </c>
      <c r="AE42" s="11">
        <v>78</v>
      </c>
      <c r="AG42" s="13"/>
      <c r="AH42" s="12">
        <v>620</v>
      </c>
      <c r="AI42" s="12">
        <v>727</v>
      </c>
      <c r="AJ42" s="12">
        <v>913</v>
      </c>
      <c r="AK42" s="12">
        <v>472</v>
      </c>
      <c r="AL42" s="12">
        <v>343</v>
      </c>
      <c r="AM42" s="12">
        <v>448</v>
      </c>
      <c r="AN42" s="11">
        <v>12</v>
      </c>
      <c r="AO42" s="11">
        <v>218</v>
      </c>
      <c r="AP42" s="11">
        <v>173</v>
      </c>
      <c r="AQ42" s="16">
        <v>554</v>
      </c>
      <c r="AR42" s="11">
        <v>118</v>
      </c>
      <c r="AS42" s="11">
        <v>10</v>
      </c>
      <c r="AT42" s="11">
        <v>121</v>
      </c>
      <c r="AU42" s="11">
        <v>240</v>
      </c>
    </row>
    <row r="43" spans="1:265" x14ac:dyDescent="0.3">
      <c r="C43" s="5"/>
      <c r="E43" s="15"/>
      <c r="F43" s="15">
        <v>141</v>
      </c>
      <c r="G43" s="5"/>
      <c r="H43" s="5"/>
      <c r="J43" s="5"/>
      <c r="Q43" s="13"/>
      <c r="S43" s="12">
        <v>35</v>
      </c>
      <c r="T43" s="12">
        <v>86</v>
      </c>
      <c r="U43" s="12">
        <v>13</v>
      </c>
      <c r="V43" s="12">
        <v>102</v>
      </c>
      <c r="Y43" s="11">
        <v>29</v>
      </c>
      <c r="Z43" s="11">
        <v>25</v>
      </c>
      <c r="AG43" s="13"/>
      <c r="AI43" s="12">
        <v>698</v>
      </c>
      <c r="AJ43" s="12">
        <v>690</v>
      </c>
      <c r="AK43" s="12">
        <v>442</v>
      </c>
      <c r="AL43" s="12">
        <v>454</v>
      </c>
      <c r="AO43" s="11">
        <v>254</v>
      </c>
      <c r="AP43" s="11">
        <v>180</v>
      </c>
      <c r="AQ43" s="16"/>
    </row>
    <row r="44" spans="1:265" x14ac:dyDescent="0.3">
      <c r="E44" s="15"/>
      <c r="F44" s="15">
        <v>132</v>
      </c>
      <c r="G44" s="5"/>
      <c r="H44" s="5"/>
      <c r="J44" s="5">
        <v>8</v>
      </c>
      <c r="Q44" s="13"/>
      <c r="S44" s="12">
        <v>34</v>
      </c>
      <c r="T44" s="12">
        <v>53</v>
      </c>
      <c r="U44" s="12">
        <v>10</v>
      </c>
      <c r="V44" s="12">
        <v>112</v>
      </c>
      <c r="Y44" s="11">
        <v>64</v>
      </c>
      <c r="Z44" s="11">
        <v>29</v>
      </c>
      <c r="AG44" s="13"/>
      <c r="AI44" s="12">
        <v>788</v>
      </c>
      <c r="AJ44" s="12">
        <v>654</v>
      </c>
      <c r="AK44" s="12">
        <v>458</v>
      </c>
      <c r="AL44" s="12">
        <v>423</v>
      </c>
      <c r="AO44" s="11">
        <v>176</v>
      </c>
      <c r="AP44" s="11">
        <v>229</v>
      </c>
      <c r="AQ44" s="16"/>
    </row>
    <row r="45" spans="1:265" x14ac:dyDescent="0.3">
      <c r="E45" s="15"/>
      <c r="F45" s="15">
        <v>176</v>
      </c>
      <c r="G45" s="5"/>
      <c r="H45" s="5"/>
      <c r="J45" s="5">
        <v>41</v>
      </c>
      <c r="Q45" s="13"/>
      <c r="S45" s="12">
        <v>22</v>
      </c>
      <c r="T45" s="12">
        <v>47</v>
      </c>
      <c r="U45" s="12">
        <v>9.4</v>
      </c>
      <c r="V45" s="12">
        <v>119</v>
      </c>
      <c r="Y45" s="11">
        <v>22</v>
      </c>
      <c r="Z45" s="11">
        <v>36</v>
      </c>
      <c r="AG45" s="13"/>
      <c r="AI45" s="12">
        <v>741</v>
      </c>
      <c r="AJ45" s="12">
        <v>702</v>
      </c>
      <c r="AK45" s="12">
        <v>475</v>
      </c>
      <c r="AL45" s="12">
        <v>445</v>
      </c>
      <c r="AO45" s="11">
        <v>264</v>
      </c>
      <c r="AP45" s="11">
        <v>282</v>
      </c>
      <c r="AQ45" s="16"/>
    </row>
    <row r="46" spans="1:265" x14ac:dyDescent="0.3">
      <c r="E46" s="15"/>
      <c r="F46" s="15"/>
      <c r="H46" s="5"/>
      <c r="J46" s="5">
        <v>32</v>
      </c>
      <c r="Q46" s="13"/>
      <c r="S46" s="12">
        <v>56</v>
      </c>
      <c r="T46" s="12">
        <v>133</v>
      </c>
      <c r="U46" s="12">
        <v>18</v>
      </c>
      <c r="V46" s="12">
        <v>96</v>
      </c>
      <c r="Z46" s="11">
        <v>27</v>
      </c>
      <c r="AG46" s="13"/>
      <c r="AI46" s="12">
        <v>720</v>
      </c>
      <c r="AJ46" s="12">
        <v>668</v>
      </c>
      <c r="AK46" s="12">
        <v>515</v>
      </c>
      <c r="AL46" s="12">
        <v>532</v>
      </c>
      <c r="AP46" s="11">
        <v>203</v>
      </c>
      <c r="AQ46" s="16"/>
    </row>
    <row r="47" spans="1:265" x14ac:dyDescent="0.3">
      <c r="E47" s="15"/>
      <c r="F47" s="15"/>
      <c r="H47" s="5"/>
      <c r="J47" s="5"/>
      <c r="Q47" s="13"/>
      <c r="S47" s="12">
        <v>4.0999999999999996</v>
      </c>
      <c r="T47" s="12">
        <v>40</v>
      </c>
      <c r="U47" s="12">
        <v>49</v>
      </c>
      <c r="AG47" s="13"/>
      <c r="AI47" s="12">
        <v>704</v>
      </c>
      <c r="AJ47" s="12">
        <v>647</v>
      </c>
      <c r="AK47" s="12">
        <v>501</v>
      </c>
      <c r="AQ47" s="16"/>
    </row>
    <row r="48" spans="1:265" x14ac:dyDescent="0.3">
      <c r="E48" s="15"/>
      <c r="F48" s="15"/>
      <c r="H48" s="5"/>
      <c r="J48" s="5"/>
      <c r="Q48" s="13"/>
      <c r="S48" s="12">
        <v>17</v>
      </c>
      <c r="U48" s="12">
        <v>29</v>
      </c>
      <c r="AG48" s="13"/>
      <c r="AI48" s="12">
        <v>658</v>
      </c>
      <c r="AK48" s="12">
        <v>611</v>
      </c>
      <c r="AQ48" s="16"/>
    </row>
    <row r="49" spans="1:265" x14ac:dyDescent="0.3">
      <c r="E49" s="15"/>
      <c r="F49" s="15"/>
      <c r="H49" s="5"/>
      <c r="J49" s="5"/>
      <c r="Q49" s="13"/>
      <c r="S49" s="12">
        <v>18</v>
      </c>
      <c r="U49" s="12">
        <v>62</v>
      </c>
      <c r="AG49" s="13"/>
      <c r="AI49" s="12">
        <v>652</v>
      </c>
      <c r="AK49" s="12">
        <v>540</v>
      </c>
      <c r="AQ49" s="16"/>
    </row>
    <row r="50" spans="1:265" x14ac:dyDescent="0.3">
      <c r="E50" s="15"/>
      <c r="F50" s="15"/>
      <c r="H50" s="5"/>
      <c r="J50" s="5"/>
      <c r="Q50" s="13"/>
      <c r="S50" s="12">
        <v>14</v>
      </c>
      <c r="U50" s="12">
        <v>29</v>
      </c>
      <c r="AG50" s="13"/>
      <c r="AI50" s="12">
        <v>648</v>
      </c>
      <c r="AK50" s="12">
        <v>676</v>
      </c>
      <c r="AQ50" s="16"/>
    </row>
    <row r="51" spans="1:265" s="8" customFormat="1" x14ac:dyDescent="0.3">
      <c r="A51" s="17" t="s">
        <v>27</v>
      </c>
      <c r="B51" s="17"/>
      <c r="C51" s="22">
        <f>IF(ROUND(AVERAGE(C39:C50),0)&gt;200,200,(ROUND(AVERAGE(C39:C50),0)))</f>
        <v>200</v>
      </c>
      <c r="D51" s="23" t="e">
        <f t="shared" ref="D51" si="12">IF(ROUND(AVERAGE(D39:D50),0)&gt;200,200,(ROUND(AVERAGE(D39:D50),0)))</f>
        <v>#DIV/0!</v>
      </c>
      <c r="E51" s="23">
        <f>IF(ROUND(AVERAGE(E39:E50),0)&gt;200,200,(ROUND(AVERAGE(E39:E50),0)))</f>
        <v>200</v>
      </c>
      <c r="F51" s="23">
        <f t="shared" ref="F51:K51" si="13">IF(ROUND(AVERAGE(F39:F46),0)&gt;200,200,(ROUND(AVERAGE(F39:F46),0)))</f>
        <v>150</v>
      </c>
      <c r="G51" s="24">
        <f t="shared" si="13"/>
        <v>75</v>
      </c>
      <c r="H51" s="24">
        <f t="shared" si="13"/>
        <v>33</v>
      </c>
      <c r="I51" s="24">
        <f t="shared" si="13"/>
        <v>44</v>
      </c>
      <c r="J51" s="17">
        <f t="shared" si="13"/>
        <v>40</v>
      </c>
      <c r="K51" s="17">
        <f t="shared" si="13"/>
        <v>101</v>
      </c>
      <c r="L51" s="17">
        <f>ROUND(AVERAGE(L39:L42),0)</f>
        <v>66</v>
      </c>
      <c r="M51" s="17">
        <f>ROUND(AVERAGE(M39:M42),0)</f>
        <v>71</v>
      </c>
      <c r="N51" s="17">
        <f>ROUND(AVERAGE(N39:N42),0)</f>
        <v>74</v>
      </c>
      <c r="O51" s="17"/>
      <c r="P51" s="17">
        <f>ROUND(AVERAGE(G51:I51),0)</f>
        <v>51</v>
      </c>
      <c r="Q51" s="17"/>
      <c r="R51" s="17">
        <f>IF(ROUND(AVERAGE(R39:R50),0)&gt;200,200,(ROUND(AVERAGE(R39:R50),0)))</f>
        <v>29</v>
      </c>
      <c r="S51" s="17">
        <f>IF(ROUND(AVERAGE(S39:S50),0)&gt;200,200,(ROUND(AVERAGE(S39:S50),0)))</f>
        <v>22</v>
      </c>
      <c r="T51" s="17">
        <f>IF(ROUND(AVERAGE(T39:T50),0)&gt;200,200,(ROUND(AVERAGE(T39:T50),0)))</f>
        <v>66</v>
      </c>
      <c r="U51" s="17">
        <f>IF(ROUND(AVERAGE(U39:U50),0)&gt;200,200,(ROUND(AVERAGE(U39:U50),0)))</f>
        <v>23</v>
      </c>
      <c r="V51" s="17">
        <f t="shared" ref="V51:AA51" si="14">IF(ROUND(AVERAGE(V39:V46),0)&gt;200,200,(ROUND(AVERAGE(V39:V46),0)))</f>
        <v>102</v>
      </c>
      <c r="W51" s="25">
        <f t="shared" si="14"/>
        <v>29</v>
      </c>
      <c r="X51" s="25">
        <f t="shared" si="14"/>
        <v>26</v>
      </c>
      <c r="Y51" s="25">
        <f t="shared" si="14"/>
        <v>40</v>
      </c>
      <c r="Z51" s="17">
        <f t="shared" si="14"/>
        <v>36</v>
      </c>
      <c r="AA51" s="17">
        <f t="shared" si="14"/>
        <v>79</v>
      </c>
      <c r="AB51" s="17">
        <f>ROUND(AVERAGE(AB39:AB42),0)</f>
        <v>23</v>
      </c>
      <c r="AC51" s="17">
        <f>ROUND(AVERAGE(AC39:AC42),0)</f>
        <v>34</v>
      </c>
      <c r="AD51" s="17">
        <f>ROUND(AVERAGE(AD39:AD42),0)</f>
        <v>30</v>
      </c>
      <c r="AE51" s="17"/>
      <c r="AF51" s="17">
        <f>ROUND(AVERAGE(W51:Y51),0)</f>
        <v>32</v>
      </c>
      <c r="AG51" s="17"/>
      <c r="AH51" s="17">
        <f>IF(ROUND(AVERAGE(AH39:AH50),0)&gt;200,200,(ROUND(AVERAGE(AH39:AH50),0)))</f>
        <v>200</v>
      </c>
      <c r="AI51" s="17">
        <f>IF(ROUND(AVERAGE(AI39:AI50),0)&gt;200,200,(ROUND(AVERAGE(AI39:AI50),0)))</f>
        <v>200</v>
      </c>
      <c r="AJ51" s="17">
        <f>IF(ROUND(AVERAGE(AJ39:AJ50),0)&gt;200,200,(ROUND(AVERAGE(AJ39:AJ50),0)))</f>
        <v>200</v>
      </c>
      <c r="AK51" s="17">
        <f t="shared" ref="AK51:AL51" si="15">IF(ROUND(AVERAGE(AK39:AK50),0)&gt;200,200,(ROUND(AVERAGE(AK39:AK50),0)))</f>
        <v>200</v>
      </c>
      <c r="AL51" s="17">
        <f t="shared" si="15"/>
        <v>200</v>
      </c>
      <c r="AM51" s="17">
        <f t="shared" ref="AM51:AQ51" si="16">IF(ROUND(AVERAGE(AM39:AM46),0)&gt;200,200,(ROUND(AVERAGE(AM39:AM46),0)))</f>
        <v>200</v>
      </c>
      <c r="AN51" s="17">
        <f t="shared" si="16"/>
        <v>136</v>
      </c>
      <c r="AO51" s="17">
        <f t="shared" si="16"/>
        <v>200</v>
      </c>
      <c r="AP51" s="17">
        <f t="shared" si="16"/>
        <v>200</v>
      </c>
      <c r="AQ51" s="17">
        <f t="shared" si="16"/>
        <v>200</v>
      </c>
      <c r="AR51" s="17">
        <f>ROUND(AVERAGE(AR39:AR42),0)</f>
        <v>111</v>
      </c>
      <c r="AS51" s="17">
        <f>ROUND(AVERAGE(AS39:AS42),0)</f>
        <v>136</v>
      </c>
      <c r="AT51" s="17"/>
      <c r="AU51" s="17"/>
      <c r="AV51" s="17">
        <f>ROUND(AVERAGE(AM51:AO51),0)</f>
        <v>179</v>
      </c>
      <c r="AW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</row>
    <row r="52" spans="1:265" x14ac:dyDescent="0.3">
      <c r="H52" s="5"/>
      <c r="Q52" s="13"/>
      <c r="AG52" s="13"/>
      <c r="AI52" s="12"/>
    </row>
    <row r="53" spans="1:265" hidden="1" x14ac:dyDescent="0.3">
      <c r="A53" s="26"/>
      <c r="B53" s="26"/>
      <c r="C53" s="26"/>
      <c r="D53" s="26"/>
      <c r="E53" s="26"/>
      <c r="F53" s="26"/>
      <c r="G53" s="26"/>
      <c r="H53" s="27"/>
      <c r="I53" s="27"/>
      <c r="J53" s="26"/>
      <c r="K53" s="27"/>
      <c r="L53" s="27"/>
      <c r="M53" s="27"/>
      <c r="N53" s="28"/>
      <c r="O53" s="28"/>
      <c r="P53" s="28"/>
      <c r="Q53" s="29"/>
      <c r="R53" s="30"/>
      <c r="S53" s="30"/>
      <c r="T53" s="29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9"/>
      <c r="AH53" s="30"/>
      <c r="AI53" s="12"/>
      <c r="AJ53" s="29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X53" s="31" t="s">
        <v>28</v>
      </c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</row>
    <row r="54" spans="1:265" hidden="1" x14ac:dyDescent="0.3">
      <c r="A54" s="26" t="s">
        <v>29</v>
      </c>
      <c r="B54" s="26"/>
      <c r="C54" s="26"/>
      <c r="D54" s="26"/>
      <c r="E54" s="26"/>
      <c r="F54" s="26"/>
      <c r="G54" s="27">
        <v>211</v>
      </c>
      <c r="H54" s="27">
        <v>35</v>
      </c>
      <c r="I54" s="27">
        <v>47</v>
      </c>
      <c r="J54" s="27"/>
      <c r="K54" s="27">
        <v>29</v>
      </c>
      <c r="L54" s="27">
        <v>51</v>
      </c>
      <c r="M54" s="27">
        <v>15</v>
      </c>
      <c r="N54" s="28">
        <v>329</v>
      </c>
      <c r="O54" s="28">
        <v>40</v>
      </c>
      <c r="P54" s="28"/>
      <c r="Q54" s="29"/>
      <c r="R54" s="30"/>
      <c r="S54" s="30"/>
      <c r="T54" s="29"/>
      <c r="U54" s="28"/>
      <c r="V54" s="28"/>
      <c r="W54" s="28">
        <v>240</v>
      </c>
      <c r="X54" s="28">
        <v>38</v>
      </c>
      <c r="Y54" s="28">
        <v>58</v>
      </c>
      <c r="Z54" s="28">
        <v>35</v>
      </c>
      <c r="AA54" s="28">
        <v>41</v>
      </c>
      <c r="AB54" s="28">
        <v>47</v>
      </c>
      <c r="AC54" s="28">
        <v>17</v>
      </c>
      <c r="AD54" s="28">
        <v>316</v>
      </c>
      <c r="AE54" s="28">
        <v>17</v>
      </c>
      <c r="AF54" s="28"/>
      <c r="AG54" s="29"/>
      <c r="AH54" s="30"/>
      <c r="AI54" s="12"/>
      <c r="AJ54" s="29"/>
      <c r="AK54" s="28"/>
      <c r="AL54" s="28"/>
      <c r="AM54" s="28">
        <v>790</v>
      </c>
      <c r="AN54" s="28">
        <v>68</v>
      </c>
      <c r="AO54" s="28">
        <v>118</v>
      </c>
      <c r="AP54" s="28">
        <v>1372</v>
      </c>
      <c r="AQ54" s="28">
        <v>62</v>
      </c>
      <c r="AR54" s="28">
        <v>147</v>
      </c>
      <c r="AS54" s="28">
        <v>51</v>
      </c>
      <c r="AT54" s="28">
        <v>682</v>
      </c>
      <c r="AU54" s="28">
        <v>84</v>
      </c>
      <c r="AV54" s="28"/>
      <c r="AX54" s="31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</row>
    <row r="55" spans="1:265" hidden="1" x14ac:dyDescent="0.3">
      <c r="A55" s="26"/>
      <c r="B55" s="26"/>
      <c r="C55" s="26"/>
      <c r="D55" s="26"/>
      <c r="E55" s="26"/>
      <c r="F55" s="26"/>
      <c r="G55" s="27">
        <v>203</v>
      </c>
      <c r="H55" s="27">
        <v>30</v>
      </c>
      <c r="I55" s="27">
        <v>34</v>
      </c>
      <c r="J55" s="27"/>
      <c r="K55" s="27">
        <v>51</v>
      </c>
      <c r="L55" s="27">
        <v>108</v>
      </c>
      <c r="M55" s="27">
        <v>31</v>
      </c>
      <c r="N55" s="28">
        <v>77</v>
      </c>
      <c r="O55" s="28">
        <v>35</v>
      </c>
      <c r="P55" s="28"/>
      <c r="Q55" s="29"/>
      <c r="R55" s="30"/>
      <c r="S55" s="30"/>
      <c r="T55" s="29"/>
      <c r="U55" s="28"/>
      <c r="V55" s="28"/>
      <c r="W55" s="28">
        <v>288</v>
      </c>
      <c r="X55" s="28">
        <v>41</v>
      </c>
      <c r="Y55" s="28">
        <v>41</v>
      </c>
      <c r="Z55" s="28">
        <v>24</v>
      </c>
      <c r="AA55" s="28">
        <v>44</v>
      </c>
      <c r="AB55" s="28">
        <v>22</v>
      </c>
      <c r="AC55" s="28">
        <v>24</v>
      </c>
      <c r="AD55" s="28">
        <v>111</v>
      </c>
      <c r="AE55" s="28">
        <v>25</v>
      </c>
      <c r="AF55" s="28"/>
      <c r="AG55" s="29"/>
      <c r="AH55" s="30"/>
      <c r="AI55" s="12"/>
      <c r="AJ55" s="29"/>
      <c r="AK55" s="28"/>
      <c r="AL55" s="28"/>
      <c r="AM55" s="28">
        <v>438</v>
      </c>
      <c r="AN55" s="28">
        <v>48</v>
      </c>
      <c r="AO55" s="28">
        <v>80</v>
      </c>
      <c r="AP55" s="28">
        <v>511</v>
      </c>
      <c r="AQ55" s="28">
        <v>116</v>
      </c>
      <c r="AR55" s="28">
        <v>180</v>
      </c>
      <c r="AS55" s="28">
        <v>73</v>
      </c>
      <c r="AT55" s="28">
        <v>218</v>
      </c>
      <c r="AU55" s="28">
        <v>69</v>
      </c>
      <c r="AV55" s="28"/>
    </row>
    <row r="56" spans="1:265" hidden="1" x14ac:dyDescent="0.3">
      <c r="A56" s="26"/>
      <c r="B56" s="26"/>
      <c r="C56" s="26"/>
      <c r="D56" s="26"/>
      <c r="E56" s="26"/>
      <c r="F56" s="26"/>
      <c r="G56" s="27">
        <v>400</v>
      </c>
      <c r="H56" s="27">
        <v>21</v>
      </c>
      <c r="I56" s="27">
        <v>45</v>
      </c>
      <c r="J56" s="27"/>
      <c r="K56" s="27">
        <v>58</v>
      </c>
      <c r="L56" s="27">
        <v>90</v>
      </c>
      <c r="M56" s="27">
        <v>6.8</v>
      </c>
      <c r="N56" s="28">
        <v>150</v>
      </c>
      <c r="O56" s="28">
        <v>33</v>
      </c>
      <c r="P56" s="28"/>
      <c r="Q56" s="29"/>
      <c r="R56" s="30"/>
      <c r="S56" s="30"/>
      <c r="T56" s="29"/>
      <c r="U56" s="28"/>
      <c r="V56" s="28"/>
      <c r="W56" s="28">
        <v>772</v>
      </c>
      <c r="X56" s="28">
        <v>44</v>
      </c>
      <c r="Y56" s="28">
        <v>69</v>
      </c>
      <c r="Z56" s="28">
        <v>59</v>
      </c>
      <c r="AA56" s="28">
        <v>38</v>
      </c>
      <c r="AB56" s="28">
        <v>18</v>
      </c>
      <c r="AC56" s="28">
        <v>6</v>
      </c>
      <c r="AD56" s="28">
        <v>172</v>
      </c>
      <c r="AE56" s="28">
        <v>20</v>
      </c>
      <c r="AF56" s="28"/>
      <c r="AG56" s="29"/>
      <c r="AH56" s="30"/>
      <c r="AI56" s="12"/>
      <c r="AJ56" s="29"/>
      <c r="AK56" s="28"/>
      <c r="AL56" s="28"/>
      <c r="AM56" s="28">
        <v>1176</v>
      </c>
      <c r="AN56" s="28">
        <v>53</v>
      </c>
      <c r="AO56" s="28">
        <v>116</v>
      </c>
      <c r="AP56" s="28">
        <v>58</v>
      </c>
      <c r="AQ56" s="28">
        <v>130</v>
      </c>
      <c r="AR56" s="28">
        <v>176</v>
      </c>
      <c r="AS56" s="28">
        <v>37</v>
      </c>
      <c r="AT56" s="28">
        <v>326</v>
      </c>
      <c r="AU56" s="28">
        <v>61</v>
      </c>
      <c r="AV56" s="28"/>
    </row>
    <row r="57" spans="1:265" hidden="1" x14ac:dyDescent="0.3">
      <c r="A57" s="26"/>
      <c r="B57" s="26"/>
      <c r="C57" s="26"/>
      <c r="D57" s="26"/>
      <c r="E57" s="26"/>
      <c r="F57" s="26"/>
      <c r="G57" s="27">
        <v>309</v>
      </c>
      <c r="H57" s="27">
        <v>33</v>
      </c>
      <c r="I57" s="27">
        <v>50</v>
      </c>
      <c r="J57" s="27"/>
      <c r="K57" s="27">
        <v>34</v>
      </c>
      <c r="L57" s="27">
        <v>88</v>
      </c>
      <c r="M57" s="27">
        <v>42</v>
      </c>
      <c r="N57" s="28">
        <v>244</v>
      </c>
      <c r="O57" s="28">
        <v>50</v>
      </c>
      <c r="P57" s="28"/>
      <c r="Q57" s="29"/>
      <c r="R57" s="30"/>
      <c r="S57" s="30"/>
      <c r="T57" s="29"/>
      <c r="U57" s="28"/>
      <c r="V57" s="28"/>
      <c r="W57" s="28">
        <v>442</v>
      </c>
      <c r="X57" s="28">
        <v>23</v>
      </c>
      <c r="Y57" s="28">
        <v>60</v>
      </c>
      <c r="Z57" s="28">
        <v>68</v>
      </c>
      <c r="AA57" s="28">
        <v>18</v>
      </c>
      <c r="AB57" s="28">
        <v>26</v>
      </c>
      <c r="AC57" s="28">
        <v>33</v>
      </c>
      <c r="AD57" s="28">
        <v>358</v>
      </c>
      <c r="AE57" s="28">
        <v>35</v>
      </c>
      <c r="AF57" s="28"/>
      <c r="AG57" s="29"/>
      <c r="AH57" s="30"/>
      <c r="AI57" s="12"/>
      <c r="AJ57" s="29"/>
      <c r="AK57" s="28"/>
      <c r="AL57" s="28"/>
      <c r="AM57" s="28">
        <v>655</v>
      </c>
      <c r="AN57" s="28">
        <v>42</v>
      </c>
      <c r="AO57" s="28">
        <v>110</v>
      </c>
      <c r="AP57" s="28">
        <v>523</v>
      </c>
      <c r="AQ57" s="28">
        <v>102</v>
      </c>
      <c r="AR57" s="28">
        <v>180</v>
      </c>
      <c r="AS57" s="28">
        <v>118</v>
      </c>
      <c r="AT57" s="28">
        <v>312</v>
      </c>
      <c r="AU57" s="28">
        <v>94</v>
      </c>
      <c r="AV57" s="28"/>
    </row>
    <row r="58" spans="1:265" hidden="1" x14ac:dyDescent="0.3">
      <c r="A58" s="26"/>
      <c r="B58" s="26"/>
      <c r="C58" s="26"/>
      <c r="D58" s="26"/>
      <c r="E58" s="26"/>
      <c r="F58" s="26"/>
      <c r="G58" s="27">
        <v>8.6999999999999993</v>
      </c>
      <c r="H58" s="27">
        <v>13</v>
      </c>
      <c r="I58" s="27">
        <v>9.1999999999999993</v>
      </c>
      <c r="J58" s="27">
        <v>15</v>
      </c>
      <c r="K58" s="27">
        <v>24</v>
      </c>
      <c r="L58" s="27">
        <v>9</v>
      </c>
      <c r="M58" s="27">
        <v>33</v>
      </c>
      <c r="N58" s="28">
        <v>76</v>
      </c>
      <c r="O58" s="28">
        <v>88</v>
      </c>
      <c r="P58" s="28"/>
      <c r="Q58" s="29"/>
      <c r="R58" s="30"/>
      <c r="S58" s="30"/>
      <c r="T58" s="29"/>
      <c r="U58" s="28"/>
      <c r="V58" s="28"/>
      <c r="W58" s="28">
        <v>7.4</v>
      </c>
      <c r="X58" s="28">
        <v>5</v>
      </c>
      <c r="Y58" s="28">
        <v>7.2</v>
      </c>
      <c r="Z58" s="28">
        <v>20</v>
      </c>
      <c r="AA58" s="28">
        <v>26</v>
      </c>
      <c r="AB58" s="28">
        <v>12</v>
      </c>
      <c r="AC58" s="28">
        <v>18</v>
      </c>
      <c r="AD58" s="28">
        <v>90</v>
      </c>
      <c r="AE58" s="28">
        <v>104</v>
      </c>
      <c r="AF58" s="28"/>
      <c r="AG58" s="29"/>
      <c r="AH58" s="30"/>
      <c r="AI58" s="12"/>
      <c r="AJ58" s="29"/>
      <c r="AK58" s="28"/>
      <c r="AL58" s="28"/>
      <c r="AM58" s="28">
        <v>49</v>
      </c>
      <c r="AN58" s="28">
        <v>29</v>
      </c>
      <c r="AO58" s="28">
        <v>18</v>
      </c>
      <c r="AP58" s="28">
        <v>54</v>
      </c>
      <c r="AQ58" s="28">
        <v>105</v>
      </c>
      <c r="AR58" s="28">
        <v>37</v>
      </c>
      <c r="AS58" s="28">
        <v>75</v>
      </c>
      <c r="AT58" s="28">
        <v>182</v>
      </c>
      <c r="AU58" s="28">
        <v>248</v>
      </c>
      <c r="AV58" s="28"/>
    </row>
    <row r="59" spans="1:265" hidden="1" x14ac:dyDescent="0.3">
      <c r="A59" s="26"/>
      <c r="B59" s="26"/>
      <c r="C59" s="26"/>
      <c r="D59" s="26"/>
      <c r="E59" s="26"/>
      <c r="F59" s="26"/>
      <c r="G59" s="27">
        <v>14</v>
      </c>
      <c r="H59" s="27">
        <v>17</v>
      </c>
      <c r="I59" s="27">
        <v>38</v>
      </c>
      <c r="J59" s="27">
        <v>14</v>
      </c>
      <c r="K59" s="27">
        <v>18</v>
      </c>
      <c r="L59" s="27">
        <v>32</v>
      </c>
      <c r="M59" s="27">
        <v>90</v>
      </c>
      <c r="N59" s="28">
        <v>96</v>
      </c>
      <c r="O59" s="28">
        <v>75</v>
      </c>
      <c r="P59" s="28"/>
      <c r="Q59" s="29"/>
      <c r="R59" s="30"/>
      <c r="S59" s="30"/>
      <c r="T59" s="29"/>
      <c r="U59" s="28"/>
      <c r="V59" s="28"/>
      <c r="W59" s="28">
        <v>8.4</v>
      </c>
      <c r="X59" s="28">
        <v>8.5</v>
      </c>
      <c r="Y59" s="28">
        <v>9.5</v>
      </c>
      <c r="Z59" s="28">
        <v>21</v>
      </c>
      <c r="AA59" s="28">
        <v>21</v>
      </c>
      <c r="AB59" s="28">
        <v>12</v>
      </c>
      <c r="AC59" s="28">
        <v>56</v>
      </c>
      <c r="AD59" s="28">
        <v>157</v>
      </c>
      <c r="AE59" s="28">
        <v>66</v>
      </c>
      <c r="AF59" s="28"/>
      <c r="AG59" s="29"/>
      <c r="AH59" s="30"/>
      <c r="AI59" s="12"/>
      <c r="AJ59" s="29"/>
      <c r="AK59" s="28"/>
      <c r="AL59" s="28"/>
      <c r="AM59" s="28">
        <v>42</v>
      </c>
      <c r="AN59" s="28">
        <v>36</v>
      </c>
      <c r="AO59" s="28">
        <v>125</v>
      </c>
      <c r="AP59" s="28">
        <v>50</v>
      </c>
      <c r="AQ59" s="28">
        <v>65</v>
      </c>
      <c r="AR59" s="28">
        <v>76</v>
      </c>
      <c r="AS59" s="28">
        <v>165</v>
      </c>
      <c r="AT59" s="28">
        <v>292</v>
      </c>
      <c r="AU59" s="28">
        <v>150</v>
      </c>
      <c r="AV59" s="28"/>
    </row>
    <row r="60" spans="1:265" hidden="1" x14ac:dyDescent="0.3">
      <c r="A60" s="26"/>
      <c r="B60" s="26"/>
      <c r="C60" s="26"/>
      <c r="D60" s="26"/>
      <c r="E60" s="26"/>
      <c r="F60" s="26"/>
      <c r="G60" s="27">
        <v>12</v>
      </c>
      <c r="H60" s="27">
        <v>2.2000000000000002</v>
      </c>
      <c r="I60" s="27">
        <v>32</v>
      </c>
      <c r="J60" s="27">
        <v>20</v>
      </c>
      <c r="K60" s="27"/>
      <c r="L60" s="27">
        <v>6.6</v>
      </c>
      <c r="M60" s="27">
        <v>39</v>
      </c>
      <c r="N60" s="28">
        <v>68</v>
      </c>
      <c r="O60" s="28">
        <v>48</v>
      </c>
      <c r="P60" s="28"/>
      <c r="Q60" s="29"/>
      <c r="R60" s="30"/>
      <c r="S60" s="30"/>
      <c r="T60" s="29"/>
      <c r="U60" s="28"/>
      <c r="V60" s="28"/>
      <c r="W60" s="28">
        <v>17</v>
      </c>
      <c r="X60" s="28">
        <v>1.2</v>
      </c>
      <c r="Y60" s="28">
        <v>16</v>
      </c>
      <c r="Z60" s="28">
        <v>14</v>
      </c>
      <c r="AA60" s="28">
        <v>28</v>
      </c>
      <c r="AB60" s="28">
        <v>6</v>
      </c>
      <c r="AC60" s="28">
        <v>100</v>
      </c>
      <c r="AD60" s="28">
        <v>193</v>
      </c>
      <c r="AE60" s="28">
        <v>88</v>
      </c>
      <c r="AF60" s="28"/>
      <c r="AG60" s="29"/>
      <c r="AH60" s="30"/>
      <c r="AI60" s="12"/>
      <c r="AJ60" s="29"/>
      <c r="AK60" s="28"/>
      <c r="AL60" s="28"/>
      <c r="AM60" s="28">
        <v>65</v>
      </c>
      <c r="AN60" s="28">
        <v>26</v>
      </c>
      <c r="AO60" s="28">
        <v>86</v>
      </c>
      <c r="AP60" s="28">
        <v>58</v>
      </c>
      <c r="AQ60" s="33">
        <v>1116</v>
      </c>
      <c r="AR60" s="28">
        <v>33</v>
      </c>
      <c r="AS60" s="28">
        <v>212</v>
      </c>
      <c r="AT60" s="28">
        <v>228</v>
      </c>
      <c r="AU60" s="28">
        <v>126</v>
      </c>
      <c r="AV60" s="28"/>
    </row>
    <row r="61" spans="1:265" hidden="1" x14ac:dyDescent="0.3">
      <c r="A61" s="26"/>
      <c r="B61" s="26"/>
      <c r="C61" s="26"/>
      <c r="D61" s="26"/>
      <c r="E61" s="26"/>
      <c r="F61" s="26"/>
      <c r="G61" s="27">
        <v>7.1</v>
      </c>
      <c r="H61" s="27">
        <v>4.2</v>
      </c>
      <c r="I61" s="27">
        <v>105</v>
      </c>
      <c r="J61" s="27"/>
      <c r="K61" s="27">
        <v>18</v>
      </c>
      <c r="L61" s="27">
        <v>12</v>
      </c>
      <c r="M61" s="27">
        <v>42</v>
      </c>
      <c r="N61" s="28">
        <v>51</v>
      </c>
      <c r="O61" s="28">
        <v>58</v>
      </c>
      <c r="P61" s="28"/>
      <c r="Q61" s="29"/>
      <c r="R61" s="30"/>
      <c r="S61" s="30"/>
      <c r="T61" s="29"/>
      <c r="U61" s="28"/>
      <c r="V61" s="28"/>
      <c r="W61" s="28">
        <v>6.1</v>
      </c>
      <c r="X61" s="28">
        <v>4.4000000000000004</v>
      </c>
      <c r="Y61" s="28">
        <v>96</v>
      </c>
      <c r="Z61" s="28">
        <v>13</v>
      </c>
      <c r="AA61" s="28">
        <v>13</v>
      </c>
      <c r="AB61" s="28">
        <v>28</v>
      </c>
      <c r="AC61" s="28">
        <v>18</v>
      </c>
      <c r="AD61" s="28">
        <v>57</v>
      </c>
      <c r="AE61" s="28">
        <v>54</v>
      </c>
      <c r="AF61" s="28"/>
      <c r="AG61" s="29"/>
      <c r="AH61" s="30"/>
      <c r="AI61" s="12"/>
      <c r="AJ61" s="29"/>
      <c r="AK61" s="28"/>
      <c r="AL61" s="28"/>
      <c r="AM61" s="28">
        <v>37</v>
      </c>
      <c r="AN61" s="28">
        <v>32</v>
      </c>
      <c r="AO61" s="28">
        <v>271</v>
      </c>
      <c r="AP61" s="28">
        <v>37</v>
      </c>
      <c r="AQ61" s="28">
        <v>79</v>
      </c>
      <c r="AR61" s="28">
        <v>47</v>
      </c>
      <c r="AS61" s="28">
        <v>118</v>
      </c>
      <c r="AT61" s="28">
        <v>312</v>
      </c>
      <c r="AU61" s="28">
        <v>132</v>
      </c>
      <c r="AV61" s="28"/>
    </row>
    <row r="62" spans="1:265" hidden="1" x14ac:dyDescent="0.3">
      <c r="A62" s="26"/>
      <c r="B62" s="26"/>
      <c r="C62" s="26"/>
      <c r="D62" s="26"/>
      <c r="E62" s="26"/>
      <c r="F62" s="26"/>
      <c r="G62" s="27"/>
      <c r="H62" s="27">
        <v>218</v>
      </c>
      <c r="I62" s="27">
        <v>60</v>
      </c>
      <c r="J62" s="27"/>
      <c r="K62" s="27"/>
      <c r="L62" s="27"/>
      <c r="M62" s="27"/>
      <c r="N62" s="28"/>
      <c r="O62" s="28"/>
      <c r="P62" s="28"/>
      <c r="Q62" s="29"/>
      <c r="R62" s="30"/>
      <c r="S62" s="30"/>
      <c r="T62" s="29"/>
      <c r="U62" s="28"/>
      <c r="V62" s="28"/>
      <c r="W62" s="28"/>
      <c r="X62" s="28">
        <v>278</v>
      </c>
      <c r="Y62" s="28">
        <v>51</v>
      </c>
      <c r="Z62" s="28"/>
      <c r="AA62" s="28"/>
      <c r="AB62" s="28"/>
      <c r="AC62" s="28"/>
      <c r="AD62" s="28"/>
      <c r="AE62" s="28"/>
      <c r="AF62" s="28"/>
      <c r="AG62" s="29"/>
      <c r="AH62" s="30"/>
      <c r="AI62" s="12"/>
      <c r="AJ62" s="29"/>
      <c r="AK62" s="28"/>
      <c r="AL62" s="28"/>
      <c r="AM62" s="28"/>
      <c r="AN62" s="28">
        <v>62</v>
      </c>
      <c r="AO62" s="28">
        <v>158</v>
      </c>
      <c r="AP62" s="28"/>
      <c r="AQ62" s="28"/>
      <c r="AR62" s="28"/>
      <c r="AS62" s="28"/>
      <c r="AT62" s="28"/>
      <c r="AU62" s="28"/>
      <c r="AV62" s="28"/>
    </row>
    <row r="63" spans="1:265" hidden="1" x14ac:dyDescent="0.3">
      <c r="A63" s="26"/>
      <c r="B63" s="26"/>
      <c r="C63" s="26"/>
      <c r="D63" s="26"/>
      <c r="E63" s="26"/>
      <c r="F63" s="26"/>
      <c r="G63" s="27"/>
      <c r="H63" s="27">
        <v>244</v>
      </c>
      <c r="I63" s="27">
        <v>63</v>
      </c>
      <c r="J63" s="27"/>
      <c r="K63" s="27"/>
      <c r="L63" s="27"/>
      <c r="M63" s="27"/>
      <c r="N63" s="28"/>
      <c r="O63" s="28"/>
      <c r="P63" s="28"/>
      <c r="Q63" s="29"/>
      <c r="R63" s="30"/>
      <c r="S63" s="30"/>
      <c r="T63" s="29"/>
      <c r="U63" s="28"/>
      <c r="V63" s="28"/>
      <c r="W63" s="28"/>
      <c r="X63" s="28">
        <v>228</v>
      </c>
      <c r="Y63" s="28">
        <v>64</v>
      </c>
      <c r="Z63" s="28"/>
      <c r="AA63" s="28"/>
      <c r="AB63" s="28"/>
      <c r="AC63" s="28"/>
      <c r="AD63" s="28"/>
      <c r="AE63" s="28"/>
      <c r="AF63" s="28"/>
      <c r="AG63" s="29"/>
      <c r="AH63" s="30"/>
      <c r="AI63" s="12"/>
      <c r="AJ63" s="29"/>
      <c r="AK63" s="28"/>
      <c r="AL63" s="28"/>
      <c r="AM63" s="28"/>
      <c r="AN63" s="28">
        <v>294</v>
      </c>
      <c r="AO63" s="28">
        <v>139</v>
      </c>
      <c r="AP63" s="28"/>
      <c r="AQ63" s="28"/>
      <c r="AR63" s="28"/>
      <c r="AS63" s="28"/>
      <c r="AT63" s="28"/>
      <c r="AU63" s="28"/>
      <c r="AV63" s="28"/>
    </row>
    <row r="64" spans="1:265" hidden="1" x14ac:dyDescent="0.3">
      <c r="A64" s="26"/>
      <c r="B64" s="26"/>
      <c r="C64" s="26"/>
      <c r="D64" s="26"/>
      <c r="E64" s="26"/>
      <c r="F64" s="26"/>
      <c r="G64" s="27"/>
      <c r="H64" s="27">
        <v>140</v>
      </c>
      <c r="I64" s="27">
        <v>106</v>
      </c>
      <c r="J64" s="27"/>
      <c r="K64" s="27"/>
      <c r="L64" s="27"/>
      <c r="M64" s="27"/>
      <c r="N64" s="28"/>
      <c r="O64" s="28"/>
      <c r="P64" s="28"/>
      <c r="Q64" s="29"/>
      <c r="R64" s="30"/>
      <c r="S64" s="30"/>
      <c r="T64" s="29"/>
      <c r="U64" s="28"/>
      <c r="V64" s="28"/>
      <c r="W64" s="28"/>
      <c r="X64" s="28">
        <v>140</v>
      </c>
      <c r="Y64" s="28">
        <v>90</v>
      </c>
      <c r="Z64" s="28"/>
      <c r="AA64" s="28"/>
      <c r="AB64" s="28"/>
      <c r="AC64" s="28"/>
      <c r="AD64" s="28"/>
      <c r="AE64" s="28"/>
      <c r="AF64" s="28"/>
      <c r="AG64" s="29"/>
      <c r="AH64" s="30"/>
      <c r="AI64" s="12"/>
      <c r="AJ64" s="29"/>
      <c r="AK64" s="28"/>
      <c r="AL64" s="28"/>
      <c r="AM64" s="28"/>
      <c r="AN64" s="28">
        <v>352</v>
      </c>
      <c r="AO64" s="28">
        <v>220</v>
      </c>
      <c r="AP64" s="28"/>
      <c r="AQ64" s="28"/>
      <c r="AR64" s="28"/>
      <c r="AS64" s="28"/>
      <c r="AT64" s="28"/>
      <c r="AU64" s="28"/>
      <c r="AV64" s="28"/>
    </row>
    <row r="65" spans="1:265" hidden="1" x14ac:dyDescent="0.3">
      <c r="A65" s="26"/>
      <c r="B65" s="26"/>
      <c r="C65" s="26"/>
      <c r="D65" s="26"/>
      <c r="E65" s="26"/>
      <c r="F65" s="26"/>
      <c r="G65" s="26"/>
      <c r="H65" s="27">
        <v>26</v>
      </c>
      <c r="I65" s="27"/>
      <c r="J65" s="27"/>
      <c r="K65" s="27"/>
      <c r="L65" s="27"/>
      <c r="M65" s="27"/>
      <c r="N65" s="28"/>
      <c r="O65" s="28"/>
      <c r="P65" s="28"/>
      <c r="Q65" s="29"/>
      <c r="R65" s="30"/>
      <c r="S65" s="30"/>
      <c r="T65" s="29"/>
      <c r="U65" s="28"/>
      <c r="V65" s="28"/>
      <c r="W65" s="28"/>
      <c r="X65" s="28">
        <v>22</v>
      </c>
      <c r="Y65" s="28"/>
      <c r="Z65" s="28"/>
      <c r="AA65" s="28"/>
      <c r="AB65" s="28"/>
      <c r="AC65" s="28"/>
      <c r="AD65" s="28"/>
      <c r="AE65" s="28"/>
      <c r="AF65" s="28"/>
      <c r="AG65" s="29"/>
      <c r="AH65" s="30"/>
      <c r="AI65" s="12"/>
      <c r="AJ65" s="29"/>
      <c r="AK65" s="28"/>
      <c r="AL65" s="28"/>
      <c r="AM65" s="28"/>
      <c r="AN65" s="28">
        <v>96</v>
      </c>
      <c r="AO65" s="28"/>
      <c r="AP65" s="28"/>
      <c r="AQ65" s="28"/>
      <c r="AR65" s="28"/>
      <c r="AS65" s="28"/>
      <c r="AT65" s="28"/>
      <c r="AU65" s="28"/>
      <c r="AV65" s="28"/>
    </row>
    <row r="66" spans="1:265" s="8" customFormat="1" hidden="1" x14ac:dyDescent="0.3">
      <c r="A66" s="34" t="s">
        <v>30</v>
      </c>
      <c r="B66" s="34"/>
      <c r="C66" s="34"/>
      <c r="D66" s="34"/>
      <c r="E66" s="34"/>
      <c r="F66" s="34"/>
      <c r="G66" s="35">
        <f>IF(ROUND(AVERAGE(G54:G65),0)&gt;200,200,(ROUND(AVERAGE(G54:G65),0)))</f>
        <v>146</v>
      </c>
      <c r="H66" s="35">
        <f>IF(ROUND(AVERAGE(H54:H65),0)&gt;200,200,(ROUND(AVERAGE(H54:H65),0)))</f>
        <v>65</v>
      </c>
      <c r="I66" s="35">
        <f t="shared" ref="I66:O66" si="17">IF(ROUND(AVERAGE(I54:I65),0)&gt;200,200,(ROUND(AVERAGE(I54:I65),0)))</f>
        <v>54</v>
      </c>
      <c r="J66" s="35">
        <f t="shared" si="17"/>
        <v>16</v>
      </c>
      <c r="K66" s="35">
        <f t="shared" si="17"/>
        <v>33</v>
      </c>
      <c r="L66" s="35">
        <f t="shared" si="17"/>
        <v>50</v>
      </c>
      <c r="M66" s="35">
        <f t="shared" si="17"/>
        <v>37</v>
      </c>
      <c r="N66" s="35">
        <f t="shared" si="17"/>
        <v>136</v>
      </c>
      <c r="O66" s="35">
        <f t="shared" si="17"/>
        <v>53</v>
      </c>
      <c r="P66" s="34">
        <f>ROUND(AVERAGE(G66:I66),0)</f>
        <v>88</v>
      </c>
      <c r="Q66" s="36"/>
      <c r="R66" s="19"/>
      <c r="S66" s="19"/>
      <c r="T66" s="36"/>
      <c r="U66" s="34"/>
      <c r="V66" s="34"/>
      <c r="W66" s="35">
        <f>IF(ROUND(AVERAGE(W54:W65),0)&gt;200,200,(ROUND(AVERAGE(W54:W65),0)))</f>
        <v>200</v>
      </c>
      <c r="X66" s="35">
        <f>IF(ROUND(AVERAGE(X54:X65),0)&gt;200,200,(ROUND(AVERAGE(X54:X65),0)))</f>
        <v>69</v>
      </c>
      <c r="Y66" s="35">
        <f t="shared" ref="Y66:AD66" si="18">IF(ROUND(AVERAGE(Y54:Y65),0)&gt;200,200,(ROUND(AVERAGE(Y54:Y65),0)))</f>
        <v>51</v>
      </c>
      <c r="Z66" s="35">
        <f t="shared" si="18"/>
        <v>32</v>
      </c>
      <c r="AA66" s="35">
        <f t="shared" si="18"/>
        <v>29</v>
      </c>
      <c r="AB66" s="35">
        <f t="shared" si="18"/>
        <v>21</v>
      </c>
      <c r="AC66" s="35">
        <f t="shared" si="18"/>
        <v>34</v>
      </c>
      <c r="AD66" s="35">
        <f t="shared" si="18"/>
        <v>182</v>
      </c>
      <c r="AE66" s="35">
        <f>IF(ROUND(AVERAGE(AE54:AE65),0)&gt;200,200,(ROUND(AVERAGE(AE54:AE65),0)))</f>
        <v>51</v>
      </c>
      <c r="AF66" s="34">
        <f>ROUND(AVERAGE(W66:Y66),0)</f>
        <v>107</v>
      </c>
      <c r="AG66" s="36"/>
      <c r="AH66" s="19"/>
      <c r="AI66" s="12"/>
      <c r="AJ66" s="36"/>
      <c r="AK66" s="34"/>
      <c r="AL66" s="34"/>
      <c r="AM66" s="35">
        <f>IF(ROUND(AVERAGE(AM54:AM65),0)&gt;200,200,(ROUND(AVERAGE(AM54:AM65),0)))</f>
        <v>200</v>
      </c>
      <c r="AN66" s="35">
        <f>IF(ROUND(AVERAGE(AN54:AN65),0)&gt;200,200,(ROUND(AVERAGE(AN54:AN65),0)))</f>
        <v>95</v>
      </c>
      <c r="AO66" s="35">
        <f t="shared" ref="AO66:AT66" si="19">IF(ROUND(AVERAGE(AO54:AO65),0)&gt;200,200,(ROUND(AVERAGE(AO54:AO65),0)))</f>
        <v>131</v>
      </c>
      <c r="AP66" s="35">
        <f t="shared" si="19"/>
        <v>200</v>
      </c>
      <c r="AQ66" s="35">
        <f t="shared" si="19"/>
        <v>200</v>
      </c>
      <c r="AR66" s="35">
        <f t="shared" si="19"/>
        <v>110</v>
      </c>
      <c r="AS66" s="35">
        <f t="shared" si="19"/>
        <v>106</v>
      </c>
      <c r="AT66" s="35">
        <f t="shared" si="19"/>
        <v>200</v>
      </c>
      <c r="AU66" s="35">
        <f>IF(ROUND(AVERAGE(AU54:AU65),0)&gt;200,200,(ROUND(AVERAGE(AU54:AU65),0)))</f>
        <v>121</v>
      </c>
      <c r="AV66" s="34">
        <f>ROUND(AVERAGE(AM66:AO66),0)</f>
        <v>142</v>
      </c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</row>
    <row r="67" spans="1:265" hidden="1" x14ac:dyDescent="0.3">
      <c r="H67" s="5"/>
      <c r="Q67" s="13"/>
      <c r="AG67" s="13"/>
      <c r="AI67" s="12"/>
    </row>
    <row r="68" spans="1:265" hidden="1" x14ac:dyDescent="0.3">
      <c r="A68" s="4" t="s">
        <v>31</v>
      </c>
      <c r="H68" s="5"/>
      <c r="Q68" s="13"/>
      <c r="AG68" s="13"/>
      <c r="AI68" s="12"/>
    </row>
    <row r="69" spans="1:265" hidden="1" x14ac:dyDescent="0.3">
      <c r="H69" s="5"/>
      <c r="I69" s="5">
        <v>221</v>
      </c>
      <c r="J69" s="5">
        <v>259</v>
      </c>
      <c r="K69" s="5">
        <v>42</v>
      </c>
      <c r="L69" s="5">
        <v>89</v>
      </c>
      <c r="Q69" s="13"/>
      <c r="Y69" s="11">
        <v>430</v>
      </c>
      <c r="Z69" s="11">
        <v>748</v>
      </c>
      <c r="AA69" s="11">
        <v>32</v>
      </c>
      <c r="AB69" s="11">
        <v>520</v>
      </c>
      <c r="AG69" s="13"/>
      <c r="AI69" s="12"/>
      <c r="AO69" s="11">
        <v>277</v>
      </c>
      <c r="AP69" s="11">
        <v>720</v>
      </c>
      <c r="AQ69" s="11">
        <v>121</v>
      </c>
      <c r="AR69" s="11">
        <v>428</v>
      </c>
    </row>
    <row r="70" spans="1:265" hidden="1" x14ac:dyDescent="0.3">
      <c r="H70" s="5"/>
      <c r="I70" s="5">
        <v>198</v>
      </c>
      <c r="J70" s="5">
        <v>122</v>
      </c>
      <c r="K70" s="5">
        <v>160</v>
      </c>
      <c r="L70" s="5">
        <v>96</v>
      </c>
      <c r="Q70" s="13"/>
      <c r="Y70" s="11">
        <v>380</v>
      </c>
      <c r="Z70" s="11">
        <v>55</v>
      </c>
      <c r="AA70" s="11">
        <v>120</v>
      </c>
      <c r="AB70" s="11">
        <v>468</v>
      </c>
      <c r="AG70" s="13"/>
      <c r="AI70" s="12"/>
      <c r="AO70" s="11">
        <v>509</v>
      </c>
      <c r="AP70" s="11">
        <v>444</v>
      </c>
      <c r="AQ70" s="16">
        <v>472</v>
      </c>
      <c r="AR70" s="11">
        <v>420</v>
      </c>
    </row>
    <row r="71" spans="1:265" hidden="1" x14ac:dyDescent="0.3">
      <c r="H71" s="5"/>
      <c r="I71" s="5">
        <v>146</v>
      </c>
      <c r="J71" s="5">
        <v>169</v>
      </c>
      <c r="K71" s="5">
        <v>185</v>
      </c>
      <c r="L71" s="5">
        <v>45</v>
      </c>
      <c r="Q71" s="13"/>
      <c r="Y71" s="11">
        <v>206</v>
      </c>
      <c r="Z71" s="11">
        <v>308</v>
      </c>
      <c r="AA71" s="16">
        <v>260</v>
      </c>
      <c r="AB71" s="11">
        <v>296</v>
      </c>
      <c r="AG71" s="13"/>
      <c r="AI71" s="12"/>
      <c r="AO71" s="11">
        <v>446</v>
      </c>
      <c r="AP71" s="11">
        <v>654</v>
      </c>
      <c r="AQ71" s="16">
        <v>586</v>
      </c>
      <c r="AR71" s="11">
        <v>209</v>
      </c>
    </row>
    <row r="72" spans="1:265" hidden="1" x14ac:dyDescent="0.3">
      <c r="H72" s="5"/>
      <c r="I72" s="5">
        <v>147</v>
      </c>
      <c r="J72" s="5">
        <v>150</v>
      </c>
      <c r="K72" s="5">
        <v>114</v>
      </c>
      <c r="L72" s="5">
        <v>60</v>
      </c>
      <c r="Q72" s="13"/>
      <c r="Y72" s="11">
        <v>250</v>
      </c>
      <c r="Z72" s="11">
        <v>132</v>
      </c>
      <c r="AA72" s="11">
        <v>174</v>
      </c>
      <c r="AB72" s="11">
        <v>378</v>
      </c>
      <c r="AG72" s="13"/>
      <c r="AI72" s="12"/>
      <c r="AO72" s="11">
        <v>286</v>
      </c>
      <c r="AP72" s="11">
        <v>696</v>
      </c>
      <c r="AQ72" s="16">
        <v>247</v>
      </c>
      <c r="AR72" s="11">
        <v>356</v>
      </c>
    </row>
    <row r="73" spans="1:265" hidden="1" x14ac:dyDescent="0.3">
      <c r="H73" s="5"/>
      <c r="I73" s="5">
        <v>91</v>
      </c>
      <c r="J73" s="5"/>
      <c r="K73" s="5">
        <v>66</v>
      </c>
      <c r="L73" s="5">
        <v>39</v>
      </c>
      <c r="Q73" s="13"/>
      <c r="Y73" s="11">
        <v>88</v>
      </c>
      <c r="Z73" s="11">
        <v>726</v>
      </c>
      <c r="AA73" s="11">
        <v>62</v>
      </c>
      <c r="AB73" s="11">
        <v>72</v>
      </c>
      <c r="AG73" s="13"/>
      <c r="AI73" s="12"/>
      <c r="AO73" s="11">
        <v>232</v>
      </c>
      <c r="AP73" s="11">
        <v>612</v>
      </c>
      <c r="AQ73" s="16">
        <v>354</v>
      </c>
      <c r="AR73" s="11">
        <v>165</v>
      </c>
    </row>
    <row r="74" spans="1:265" hidden="1" x14ac:dyDescent="0.3">
      <c r="H74" s="5"/>
      <c r="I74" s="5">
        <v>108</v>
      </c>
      <c r="J74" s="5"/>
      <c r="L74" s="5">
        <v>44</v>
      </c>
      <c r="Q74" s="13"/>
      <c r="Y74" s="11">
        <v>138</v>
      </c>
      <c r="Z74" s="11">
        <v>512</v>
      </c>
      <c r="AA74" s="11">
        <v>106</v>
      </c>
      <c r="AB74" s="11">
        <v>100</v>
      </c>
      <c r="AG74" s="13"/>
      <c r="AI74" s="12"/>
      <c r="AO74" s="11">
        <v>293</v>
      </c>
      <c r="AP74" s="11">
        <v>898</v>
      </c>
      <c r="AQ74" s="11">
        <v>187</v>
      </c>
      <c r="AR74" s="11">
        <v>182</v>
      </c>
    </row>
    <row r="75" spans="1:265" hidden="1" x14ac:dyDescent="0.3">
      <c r="H75" s="5"/>
      <c r="I75" s="5">
        <v>98</v>
      </c>
      <c r="J75" s="5"/>
      <c r="K75" s="16">
        <v>202</v>
      </c>
      <c r="L75" s="5">
        <v>136</v>
      </c>
      <c r="Q75" s="13"/>
      <c r="Y75" s="11">
        <v>107</v>
      </c>
      <c r="Z75" s="11">
        <v>288</v>
      </c>
      <c r="AA75" s="16">
        <v>201</v>
      </c>
      <c r="AB75" s="11">
        <v>284</v>
      </c>
      <c r="AG75" s="13"/>
      <c r="AI75" s="12"/>
      <c r="AO75" s="11">
        <v>275</v>
      </c>
      <c r="AP75" s="11">
        <v>464</v>
      </c>
      <c r="AQ75" s="16">
        <v>526</v>
      </c>
      <c r="AR75" s="11">
        <v>477</v>
      </c>
    </row>
    <row r="76" spans="1:265" hidden="1" x14ac:dyDescent="0.3">
      <c r="H76" s="5"/>
      <c r="I76" s="5">
        <v>17</v>
      </c>
      <c r="J76" s="5"/>
      <c r="K76" s="5">
        <v>176</v>
      </c>
      <c r="L76" s="5">
        <v>108</v>
      </c>
      <c r="Q76" s="13"/>
      <c r="Y76" s="11">
        <v>21</v>
      </c>
      <c r="Z76" s="11">
        <v>648</v>
      </c>
      <c r="AA76" s="16">
        <v>258</v>
      </c>
      <c r="AB76" s="11">
        <v>154</v>
      </c>
      <c r="AG76" s="13"/>
      <c r="AI76" s="12"/>
      <c r="AO76" s="11">
        <v>165</v>
      </c>
      <c r="AP76" s="11">
        <v>1098</v>
      </c>
      <c r="AQ76" s="16">
        <v>612</v>
      </c>
      <c r="AR76" s="11">
        <v>420</v>
      </c>
    </row>
    <row r="77" spans="1:265" hidden="1" x14ac:dyDescent="0.3">
      <c r="H77" s="5"/>
      <c r="J77" s="5">
        <v>146</v>
      </c>
      <c r="Q77" s="13"/>
      <c r="Z77" s="11">
        <v>266</v>
      </c>
      <c r="AA77" s="16"/>
      <c r="AG77" s="13"/>
      <c r="AI77" s="12"/>
      <c r="AP77" s="11">
        <v>643</v>
      </c>
      <c r="AQ77" s="16"/>
    </row>
    <row r="78" spans="1:265" hidden="1" x14ac:dyDescent="0.3">
      <c r="H78" s="5"/>
      <c r="J78" s="5">
        <v>255</v>
      </c>
      <c r="Q78" s="13"/>
      <c r="Z78" s="11">
        <v>260</v>
      </c>
      <c r="AA78" s="16"/>
      <c r="AG78" s="13"/>
      <c r="AI78" s="12"/>
      <c r="AP78" s="11">
        <v>570</v>
      </c>
      <c r="AQ78" s="16"/>
    </row>
    <row r="79" spans="1:265" hidden="1" x14ac:dyDescent="0.3">
      <c r="H79" s="5"/>
      <c r="J79" s="5"/>
      <c r="Q79" s="13"/>
      <c r="Z79" s="11">
        <v>417</v>
      </c>
      <c r="AA79" s="16"/>
      <c r="AG79" s="13"/>
      <c r="AI79" s="12"/>
      <c r="AP79" s="11">
        <v>1056</v>
      </c>
      <c r="AQ79" s="16"/>
    </row>
    <row r="80" spans="1:265" hidden="1" x14ac:dyDescent="0.3">
      <c r="H80" s="5"/>
      <c r="J80" s="5"/>
      <c r="Q80" s="13"/>
      <c r="Z80" s="11">
        <v>468</v>
      </c>
      <c r="AA80" s="16"/>
      <c r="AG80" s="13"/>
      <c r="AI80" s="12"/>
      <c r="AP80" s="11">
        <v>876</v>
      </c>
      <c r="AQ80" s="16"/>
    </row>
    <row r="81" spans="1:265" s="4" customFormat="1" hidden="1" x14ac:dyDescent="0.3">
      <c r="A81" s="37" t="s">
        <v>32</v>
      </c>
      <c r="B81" s="37"/>
      <c r="C81" s="37"/>
      <c r="D81" s="37"/>
      <c r="E81" s="18"/>
      <c r="F81" s="37"/>
      <c r="G81" s="37"/>
      <c r="H81" s="38"/>
      <c r="I81" s="38">
        <f>IF(ROUND(AVERAGE(I69:I80),0)&gt;200,200,(ROUND(AVERAGE(I69:I80),0)))</f>
        <v>128</v>
      </c>
      <c r="J81" s="37">
        <f>IF(ROUND(AVERAGE(J69:J80),0)&gt;200,200,(ROUND(AVERAGE(J69:J80),0)))</f>
        <v>184</v>
      </c>
      <c r="K81" s="37">
        <f>IF(ROUND(AVERAGE(K69:K80),0)&gt;200,200,(ROUND(AVERAGE(K69:K80),0)))</f>
        <v>135</v>
      </c>
      <c r="L81" s="37">
        <f>ROUND(AVERAGE(L69:L76),0)</f>
        <v>77</v>
      </c>
      <c r="M81" s="37"/>
      <c r="N81" s="37"/>
      <c r="O81" s="37"/>
      <c r="P81" s="37">
        <f>ROUND(AVERAGE(I81:K81),0)</f>
        <v>149</v>
      </c>
      <c r="Q81" s="17"/>
      <c r="R81" s="18"/>
      <c r="S81" s="18"/>
      <c r="T81" s="18"/>
      <c r="U81" s="18"/>
      <c r="V81" s="18"/>
      <c r="W81" s="18"/>
      <c r="X81" s="37"/>
      <c r="Y81" s="37">
        <f>IF(ROUND(AVERAGE(Y69:Y80),0)&gt;200,200,(ROUND(AVERAGE(Y69:Y80),0)))</f>
        <v>200</v>
      </c>
      <c r="Z81" s="37">
        <f>IF(ROUND(AVERAGE(Z69:Z80),0)&gt;200,200,(ROUND(AVERAGE(Z69:Z80),0)))</f>
        <v>200</v>
      </c>
      <c r="AA81" s="37">
        <f>IF(ROUND(AVERAGE(AA69:AA80),0)&gt;200,200,(ROUND(AVERAGE(AA69:AA80),0)))</f>
        <v>152</v>
      </c>
      <c r="AB81" s="37">
        <f>ROUND(AVERAGE(AB69:AB76),0)</f>
        <v>284</v>
      </c>
      <c r="AC81" s="37"/>
      <c r="AD81" s="37"/>
      <c r="AE81" s="37"/>
      <c r="AF81" s="37">
        <f>ROUND(AVERAGE(Y81:AA81),0)</f>
        <v>184</v>
      </c>
      <c r="AG81" s="17"/>
      <c r="AH81" s="19"/>
      <c r="AI81" s="12"/>
      <c r="AJ81" s="18"/>
      <c r="AK81" s="18"/>
      <c r="AL81" s="18"/>
      <c r="AM81" s="18"/>
      <c r="AN81" s="37"/>
      <c r="AO81" s="37">
        <f>IF(ROUND(AVERAGE(AO69:AO80),0)&gt;200,200,(ROUND(AVERAGE(AO69:AO80),0)))</f>
        <v>200</v>
      </c>
      <c r="AP81" s="37">
        <f>IF(ROUND(AVERAGE(AP69:AP80),0)&gt;200,200,(ROUND(AVERAGE(AP69:AP80),0)))</f>
        <v>200</v>
      </c>
      <c r="AQ81" s="37">
        <f>IF(ROUND(AVERAGE(AQ69:AQ76),0)&gt;200,200,(ROUND(AVERAGE(AQ69:AQ76),0)))</f>
        <v>200</v>
      </c>
      <c r="AR81" s="37">
        <f>ROUND(AVERAGE(AR69:AR76),0)</f>
        <v>332</v>
      </c>
      <c r="AS81" s="37"/>
      <c r="AT81" s="37"/>
      <c r="AU81" s="37"/>
      <c r="AV81" s="37">
        <f>ROUND(AVERAGE(AO81:AQ81),0)</f>
        <v>200</v>
      </c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</row>
    <row r="82" spans="1:265" hidden="1" x14ac:dyDescent="0.3">
      <c r="H82" s="5"/>
      <c r="Q82" s="13"/>
      <c r="AG82" s="13"/>
      <c r="AI82" s="12"/>
    </row>
    <row r="83" spans="1:265" hidden="1" x14ac:dyDescent="0.3">
      <c r="H83" s="5"/>
      <c r="Q83" s="13"/>
      <c r="AG83" s="13"/>
      <c r="AI83" s="12"/>
    </row>
    <row r="84" spans="1:265" hidden="1" x14ac:dyDescent="0.3">
      <c r="H84" s="5"/>
      <c r="Q84" s="13"/>
      <c r="AG84" s="13"/>
      <c r="AI84" s="12"/>
    </row>
    <row r="85" spans="1:265" ht="26" x14ac:dyDescent="0.3">
      <c r="A85" s="39" t="s">
        <v>33</v>
      </c>
      <c r="B85" s="40">
        <v>53</v>
      </c>
      <c r="C85" s="40">
        <v>6.8</v>
      </c>
      <c r="D85" s="40"/>
      <c r="E85" s="41"/>
      <c r="F85" s="9"/>
      <c r="G85" s="4">
        <v>29</v>
      </c>
      <c r="H85" s="5">
        <v>17.5</v>
      </c>
      <c r="I85" s="5">
        <v>29.8</v>
      </c>
      <c r="Q85" s="13"/>
      <c r="R85" s="12">
        <v>7.4</v>
      </c>
      <c r="S85" s="12">
        <v>3.7</v>
      </c>
      <c r="T85" s="12">
        <v>9.5</v>
      </c>
      <c r="U85" s="12">
        <v>6.3</v>
      </c>
      <c r="V85" s="5">
        <v>16.3</v>
      </c>
      <c r="W85" s="12">
        <v>29</v>
      </c>
      <c r="X85" s="11">
        <v>14.7</v>
      </c>
      <c r="Y85" s="11">
        <v>16.5</v>
      </c>
      <c r="AG85" s="13"/>
      <c r="AH85" s="12">
        <v>82</v>
      </c>
      <c r="AI85" s="12"/>
      <c r="AJ85" s="12">
        <v>46</v>
      </c>
      <c r="AL85" s="12">
        <v>30</v>
      </c>
    </row>
    <row r="86" spans="1:265" x14ac:dyDescent="0.3">
      <c r="B86" s="15">
        <v>55</v>
      </c>
      <c r="C86" s="5">
        <v>6.9</v>
      </c>
      <c r="D86" s="5">
        <v>10.199999999999999</v>
      </c>
      <c r="E86" s="15">
        <v>46</v>
      </c>
      <c r="F86" s="5">
        <v>15.1</v>
      </c>
      <c r="Q86" s="13"/>
      <c r="R86" s="12">
        <v>19</v>
      </c>
      <c r="S86" s="12">
        <v>4.5</v>
      </c>
      <c r="T86" s="12">
        <v>11</v>
      </c>
      <c r="U86" s="12">
        <v>8.1999999999999993</v>
      </c>
      <c r="V86" s="5">
        <v>9</v>
      </c>
      <c r="AG86" s="13"/>
      <c r="AH86" s="12">
        <v>86</v>
      </c>
      <c r="AI86" s="12"/>
      <c r="AJ86" s="12">
        <v>73</v>
      </c>
      <c r="AK86" s="12">
        <v>35</v>
      </c>
      <c r="AL86" s="12">
        <v>39</v>
      </c>
    </row>
    <row r="87" spans="1:265" x14ac:dyDescent="0.3">
      <c r="B87" s="15">
        <v>24</v>
      </c>
      <c r="C87" s="5">
        <v>6.6</v>
      </c>
      <c r="D87" s="5">
        <v>30</v>
      </c>
      <c r="E87" s="15">
        <v>34.4</v>
      </c>
      <c r="F87" s="5">
        <v>16.8</v>
      </c>
      <c r="H87" s="5"/>
      <c r="Q87" s="13"/>
      <c r="R87" s="12">
        <v>7.9</v>
      </c>
      <c r="S87" s="12">
        <v>5.8</v>
      </c>
      <c r="T87" s="12">
        <v>13</v>
      </c>
      <c r="U87" s="12">
        <v>10</v>
      </c>
      <c r="V87" s="5">
        <v>5.2</v>
      </c>
      <c r="AG87" s="13"/>
      <c r="AH87" s="12">
        <v>46</v>
      </c>
      <c r="AI87" s="12"/>
      <c r="AJ87" s="12">
        <v>40</v>
      </c>
      <c r="AK87" s="12">
        <v>43</v>
      </c>
      <c r="AL87" s="12">
        <v>34</v>
      </c>
    </row>
    <row r="88" spans="1:265" x14ac:dyDescent="0.3">
      <c r="B88" s="5">
        <v>25</v>
      </c>
      <c r="C88" s="5">
        <v>51.1</v>
      </c>
      <c r="D88" s="5">
        <v>7.8</v>
      </c>
      <c r="E88" s="15">
        <v>21.5</v>
      </c>
      <c r="F88" s="5">
        <v>20</v>
      </c>
      <c r="H88" s="5"/>
      <c r="Q88" s="13"/>
      <c r="R88" s="12">
        <v>16</v>
      </c>
      <c r="S88" s="12">
        <v>36</v>
      </c>
      <c r="T88" s="12">
        <v>6.2</v>
      </c>
      <c r="U88" s="12">
        <v>5.0999999999999996</v>
      </c>
      <c r="V88" s="15">
        <v>28</v>
      </c>
      <c r="AG88" s="13"/>
      <c r="AH88" s="12">
        <v>57</v>
      </c>
      <c r="AI88" s="12"/>
      <c r="AJ88" s="12">
        <v>31</v>
      </c>
      <c r="AK88" s="12">
        <v>61</v>
      </c>
      <c r="AL88" s="12">
        <v>46</v>
      </c>
    </row>
    <row r="89" spans="1:265" x14ac:dyDescent="0.3">
      <c r="C89" s="5">
        <v>7.5</v>
      </c>
      <c r="D89" s="5">
        <v>5.9</v>
      </c>
      <c r="E89" s="15">
        <v>8.6</v>
      </c>
      <c r="F89" s="5">
        <v>22.1</v>
      </c>
      <c r="H89" s="5"/>
      <c r="Q89" s="13"/>
      <c r="S89" s="12">
        <v>8.1999999999999993</v>
      </c>
      <c r="T89" s="12">
        <v>5.6</v>
      </c>
      <c r="V89" s="5"/>
      <c r="AG89" s="13"/>
      <c r="AI89" s="12"/>
      <c r="AJ89" s="12">
        <v>22</v>
      </c>
      <c r="AK89" s="12">
        <v>44</v>
      </c>
      <c r="AL89" s="12">
        <v>56</v>
      </c>
    </row>
    <row r="90" spans="1:265" x14ac:dyDescent="0.3">
      <c r="A90" s="17" t="s">
        <v>34</v>
      </c>
      <c r="B90" s="21">
        <f t="shared" ref="B90:I90" si="20">IF(ROUND(AVERAGE(B85:B89),0)&gt;200,200,(ROUND(AVERAGE(B85:B89),0)))</f>
        <v>39</v>
      </c>
      <c r="C90" s="21">
        <f t="shared" si="20"/>
        <v>16</v>
      </c>
      <c r="D90" s="21">
        <f t="shared" si="20"/>
        <v>13</v>
      </c>
      <c r="E90" s="21">
        <f t="shared" si="20"/>
        <v>28</v>
      </c>
      <c r="F90" s="21">
        <f t="shared" si="20"/>
        <v>19</v>
      </c>
      <c r="G90" s="21">
        <f t="shared" si="20"/>
        <v>29</v>
      </c>
      <c r="H90" s="21">
        <f t="shared" si="20"/>
        <v>18</v>
      </c>
      <c r="I90" s="21">
        <f t="shared" si="20"/>
        <v>30</v>
      </c>
      <c r="J90" s="21"/>
      <c r="K90" s="21"/>
      <c r="L90" s="21"/>
      <c r="M90" s="21"/>
      <c r="N90" s="21"/>
      <c r="O90" s="21"/>
      <c r="P90" s="21">
        <f>ROUND(AVERAGE(B90:D90),0)</f>
        <v>23</v>
      </c>
      <c r="Q90" s="42"/>
      <c r="R90" s="17">
        <f t="shared" ref="R90:Y90" si="21">IF(ROUND(AVERAGE(R85:R89),0)&gt;200,200,(ROUND(AVERAGE(R85:R89),0)))</f>
        <v>13</v>
      </c>
      <c r="S90" s="17">
        <f t="shared" si="21"/>
        <v>12</v>
      </c>
      <c r="T90" s="17">
        <f t="shared" si="21"/>
        <v>9</v>
      </c>
      <c r="U90" s="17">
        <f t="shared" si="21"/>
        <v>7</v>
      </c>
      <c r="V90" s="17">
        <f t="shared" si="21"/>
        <v>15</v>
      </c>
      <c r="W90" s="17">
        <f t="shared" si="21"/>
        <v>29</v>
      </c>
      <c r="X90" s="17">
        <f t="shared" si="21"/>
        <v>15</v>
      </c>
      <c r="Y90" s="17">
        <f t="shared" si="21"/>
        <v>17</v>
      </c>
      <c r="Z90" s="42"/>
      <c r="AA90" s="42"/>
      <c r="AB90" s="42"/>
      <c r="AC90" s="42"/>
      <c r="AD90" s="42"/>
      <c r="AE90" s="42"/>
      <c r="AF90" s="17">
        <f>ROUND(AVERAGE(R90:T90),0)</f>
        <v>11</v>
      </c>
      <c r="AG90" s="42"/>
      <c r="AH90" s="17">
        <f>IF(ROUND(AVERAGE(AH85:AH89),0)&gt;200,200,(ROUND(AVERAGE(AH85:AH89),0)))</f>
        <v>68</v>
      </c>
      <c r="AI90" s="17"/>
      <c r="AJ90" s="17">
        <f>IF(ROUND(AVERAGE(AJ85:AJ89),0)&gt;200,200,(ROUND(AVERAGE(AJ85:AJ89),0)))</f>
        <v>42</v>
      </c>
      <c r="AK90" s="17">
        <f>IF(ROUND(AVERAGE(AK85:AK89),0)&gt;200,200,(ROUND(AVERAGE(AK85:AK89),0)))</f>
        <v>46</v>
      </c>
      <c r="AL90" s="17">
        <f>IF(ROUND(AVERAGE(AL85:AL89),0)&gt;200,200,(ROUND(AVERAGE(AL85:AL89),0)))</f>
        <v>41</v>
      </c>
      <c r="AM90" s="17"/>
      <c r="AN90" s="42"/>
      <c r="AO90" s="42"/>
      <c r="AP90" s="42"/>
      <c r="AQ90" s="42"/>
      <c r="AR90" s="42"/>
      <c r="AS90" s="42"/>
      <c r="AT90" s="42"/>
      <c r="AU90" s="42"/>
      <c r="AV90" s="17">
        <f>ROUND(AVERAGE(AJ90:AL90),0)</f>
        <v>43</v>
      </c>
    </row>
    <row r="91" spans="1:265" x14ac:dyDescent="0.3">
      <c r="E91" s="4"/>
      <c r="I91" s="4"/>
      <c r="K91" s="43"/>
      <c r="Q91" s="13"/>
      <c r="AG91" s="13"/>
      <c r="AI91" s="12"/>
    </row>
    <row r="92" spans="1:265" x14ac:dyDescent="0.3">
      <c r="B92" s="9"/>
      <c r="C92" s="9"/>
      <c r="D92" s="9"/>
      <c r="F92" s="9"/>
      <c r="G92" s="9"/>
      <c r="H92" s="9"/>
      <c r="I92" s="9"/>
      <c r="J92" s="9"/>
      <c r="K92" s="44"/>
      <c r="Q92" s="13"/>
      <c r="AG92" s="13"/>
      <c r="AI92" s="12"/>
    </row>
    <row r="93" spans="1:265" ht="25.5" x14ac:dyDescent="0.3">
      <c r="B93" s="9"/>
      <c r="C93" s="9"/>
      <c r="D93" s="9"/>
      <c r="F93" s="9"/>
      <c r="G93" s="9"/>
      <c r="H93" s="9"/>
      <c r="I93" s="9"/>
      <c r="J93" s="9"/>
      <c r="K93" s="45" t="s">
        <v>35</v>
      </c>
      <c r="Q93" s="13"/>
      <c r="U93" s="12">
        <v>189</v>
      </c>
      <c r="AG93" s="13"/>
      <c r="AI93" s="12"/>
      <c r="AK93" s="12">
        <v>526</v>
      </c>
    </row>
    <row r="94" spans="1:265" x14ac:dyDescent="0.3">
      <c r="A94" s="14" t="s">
        <v>36</v>
      </c>
      <c r="B94" s="9">
        <v>182</v>
      </c>
      <c r="C94" s="9">
        <v>245</v>
      </c>
      <c r="D94" s="9">
        <v>200</v>
      </c>
      <c r="E94" s="9">
        <v>204</v>
      </c>
      <c r="F94" s="9">
        <v>219</v>
      </c>
      <c r="G94" s="9">
        <v>202</v>
      </c>
      <c r="H94" s="9">
        <v>164</v>
      </c>
      <c r="I94" s="9">
        <v>273</v>
      </c>
      <c r="J94" s="9">
        <v>125</v>
      </c>
      <c r="K94" s="46"/>
      <c r="L94" s="5">
        <v>80</v>
      </c>
      <c r="M94" s="5">
        <v>94</v>
      </c>
      <c r="N94" s="11">
        <v>266</v>
      </c>
      <c r="O94" s="11">
        <v>489</v>
      </c>
      <c r="Q94" s="13"/>
      <c r="R94" s="12">
        <v>177</v>
      </c>
      <c r="S94" s="12">
        <v>276</v>
      </c>
      <c r="T94" s="12">
        <v>227</v>
      </c>
      <c r="U94" s="12">
        <v>172</v>
      </c>
      <c r="V94" s="12">
        <v>244</v>
      </c>
      <c r="W94" s="12">
        <v>186</v>
      </c>
      <c r="X94" s="11">
        <v>250</v>
      </c>
      <c r="Y94" s="11">
        <v>244</v>
      </c>
      <c r="Z94" s="11">
        <v>290</v>
      </c>
      <c r="AA94" s="11">
        <v>172</v>
      </c>
      <c r="AB94" s="11">
        <v>128</v>
      </c>
      <c r="AC94" s="11">
        <v>336</v>
      </c>
      <c r="AD94" s="11">
        <v>215</v>
      </c>
      <c r="AE94" s="11">
        <v>696</v>
      </c>
      <c r="AG94" s="13"/>
      <c r="AH94" s="12">
        <v>358</v>
      </c>
      <c r="AI94" s="12">
        <v>692</v>
      </c>
      <c r="AJ94" s="12">
        <v>486</v>
      </c>
      <c r="AK94" s="12">
        <v>510</v>
      </c>
      <c r="AL94" s="12">
        <v>527</v>
      </c>
      <c r="AM94" s="12">
        <v>483</v>
      </c>
      <c r="AN94" s="11">
        <v>480</v>
      </c>
      <c r="AO94" s="11">
        <v>642</v>
      </c>
      <c r="AP94" s="11">
        <v>225</v>
      </c>
      <c r="AQ94" s="16">
        <v>354</v>
      </c>
      <c r="AR94" s="11">
        <v>266</v>
      </c>
      <c r="AS94" s="11">
        <v>604</v>
      </c>
      <c r="AT94" s="11">
        <v>534</v>
      </c>
      <c r="AU94" s="11">
        <v>1127</v>
      </c>
    </row>
    <row r="95" spans="1:265" ht="14.5" x14ac:dyDescent="0.35">
      <c r="B95" s="9">
        <v>246</v>
      </c>
      <c r="C95" s="9">
        <v>147</v>
      </c>
      <c r="D95" s="9">
        <v>160</v>
      </c>
      <c r="E95" s="9">
        <v>142</v>
      </c>
      <c r="F95" s="9">
        <v>226</v>
      </c>
      <c r="G95" s="9">
        <v>261</v>
      </c>
      <c r="H95" s="9">
        <v>142</v>
      </c>
      <c r="I95" s="9">
        <v>200</v>
      </c>
      <c r="J95" s="9">
        <v>141</v>
      </c>
      <c r="K95" s="47">
        <v>1.0000000000000001E-9</v>
      </c>
      <c r="L95" s="5">
        <v>88</v>
      </c>
      <c r="M95" s="5">
        <v>62</v>
      </c>
      <c r="N95" s="11">
        <v>230</v>
      </c>
      <c r="O95" s="11">
        <v>174</v>
      </c>
      <c r="Q95" s="13"/>
      <c r="R95" s="12">
        <v>160</v>
      </c>
      <c r="S95" s="12">
        <v>146</v>
      </c>
      <c r="T95" s="12">
        <v>146</v>
      </c>
      <c r="U95" s="12">
        <v>200</v>
      </c>
      <c r="V95" s="12">
        <v>235</v>
      </c>
      <c r="W95" s="12">
        <v>226</v>
      </c>
      <c r="X95" s="11">
        <v>286</v>
      </c>
      <c r="Y95" s="11">
        <v>278</v>
      </c>
      <c r="Z95" s="11">
        <v>326</v>
      </c>
      <c r="AA95" s="16">
        <v>256</v>
      </c>
      <c r="AB95" s="11">
        <v>182</v>
      </c>
      <c r="AC95" s="11">
        <v>176</v>
      </c>
      <c r="AD95" s="11">
        <v>216</v>
      </c>
      <c r="AE95" s="11">
        <v>240</v>
      </c>
      <c r="AG95" s="13"/>
      <c r="AH95" s="12">
        <v>731</v>
      </c>
      <c r="AI95" s="12">
        <v>443</v>
      </c>
      <c r="AJ95" s="12">
        <v>373</v>
      </c>
      <c r="AK95" s="12">
        <v>856</v>
      </c>
      <c r="AL95" s="12">
        <v>510</v>
      </c>
      <c r="AM95" s="12">
        <v>558</v>
      </c>
      <c r="AN95" s="11">
        <v>533</v>
      </c>
      <c r="AO95" s="11">
        <v>695</v>
      </c>
      <c r="AP95" s="11">
        <v>278</v>
      </c>
      <c r="AQ95" s="16">
        <v>303</v>
      </c>
      <c r="AR95" s="11">
        <v>301</v>
      </c>
      <c r="AS95" s="11">
        <v>362</v>
      </c>
      <c r="AT95" s="11">
        <v>490</v>
      </c>
      <c r="AU95" s="11">
        <v>486</v>
      </c>
    </row>
    <row r="96" spans="1:265" ht="14.5" x14ac:dyDescent="0.35">
      <c r="B96" s="9">
        <v>263</v>
      </c>
      <c r="C96" s="9">
        <v>239</v>
      </c>
      <c r="D96" s="9">
        <v>139</v>
      </c>
      <c r="E96" s="9">
        <v>129</v>
      </c>
      <c r="F96" s="9">
        <v>228</v>
      </c>
      <c r="G96" s="9">
        <v>210</v>
      </c>
      <c r="H96" s="9">
        <v>127</v>
      </c>
      <c r="I96" s="9">
        <v>229</v>
      </c>
      <c r="J96" s="9">
        <v>122</v>
      </c>
      <c r="K96" s="47">
        <v>1.0000000000000001E-9</v>
      </c>
      <c r="L96" s="5">
        <v>82</v>
      </c>
      <c r="M96" s="5">
        <v>118</v>
      </c>
      <c r="N96" s="11">
        <v>175</v>
      </c>
      <c r="O96" s="11">
        <v>164</v>
      </c>
      <c r="Q96" s="13"/>
      <c r="R96" s="12">
        <v>274</v>
      </c>
      <c r="S96" s="12">
        <v>251</v>
      </c>
      <c r="T96" s="12">
        <v>87</v>
      </c>
      <c r="U96" s="12">
        <v>68</v>
      </c>
      <c r="V96" s="12">
        <v>252</v>
      </c>
      <c r="W96" s="12">
        <v>222</v>
      </c>
      <c r="X96" s="11">
        <v>58</v>
      </c>
      <c r="Y96" s="11">
        <v>256</v>
      </c>
      <c r="Z96" s="11">
        <v>306</v>
      </c>
      <c r="AA96" s="11">
        <v>36</v>
      </c>
      <c r="AB96" s="11">
        <v>120</v>
      </c>
      <c r="AC96" s="11">
        <v>142</v>
      </c>
      <c r="AD96" s="11">
        <v>177</v>
      </c>
      <c r="AE96" s="11">
        <v>212</v>
      </c>
      <c r="AG96" s="13"/>
      <c r="AH96" s="12">
        <v>523</v>
      </c>
      <c r="AI96" s="12">
        <v>302</v>
      </c>
      <c r="AJ96" s="12">
        <v>299</v>
      </c>
      <c r="AK96" s="12">
        <v>309</v>
      </c>
      <c r="AL96" s="12">
        <v>352</v>
      </c>
      <c r="AM96" s="12">
        <v>503</v>
      </c>
      <c r="AN96" s="11">
        <v>294</v>
      </c>
      <c r="AO96" s="11">
        <v>547</v>
      </c>
      <c r="AP96" s="11">
        <v>288</v>
      </c>
      <c r="AQ96" s="16">
        <v>244</v>
      </c>
      <c r="AR96" s="11">
        <v>227</v>
      </c>
      <c r="AS96" s="11">
        <v>342</v>
      </c>
      <c r="AT96" s="11">
        <v>504</v>
      </c>
      <c r="AU96" s="11">
        <v>474</v>
      </c>
    </row>
    <row r="97" spans="1:265" ht="14.5" x14ac:dyDescent="0.35">
      <c r="B97" s="4">
        <v>196</v>
      </c>
      <c r="C97" s="9">
        <v>286</v>
      </c>
      <c r="D97" s="9">
        <v>196</v>
      </c>
      <c r="E97" s="9">
        <v>78</v>
      </c>
      <c r="F97" s="9">
        <v>255</v>
      </c>
      <c r="G97" s="9">
        <v>223</v>
      </c>
      <c r="H97" s="9">
        <v>150</v>
      </c>
      <c r="I97" s="9">
        <v>174</v>
      </c>
      <c r="J97" s="9">
        <v>98</v>
      </c>
      <c r="K97" s="47">
        <v>1.0000000000000001E-9</v>
      </c>
      <c r="L97" s="5">
        <v>72</v>
      </c>
      <c r="M97" s="5">
        <v>125</v>
      </c>
      <c r="O97" s="11">
        <v>218</v>
      </c>
      <c r="Q97" s="13"/>
      <c r="R97" s="12">
        <v>190</v>
      </c>
      <c r="S97" s="12">
        <v>296</v>
      </c>
      <c r="T97" s="12">
        <v>170</v>
      </c>
      <c r="U97" s="12">
        <v>146</v>
      </c>
      <c r="V97" s="12">
        <v>183</v>
      </c>
      <c r="W97" s="12">
        <v>232</v>
      </c>
      <c r="X97" s="11">
        <v>60</v>
      </c>
      <c r="Y97" s="11">
        <v>140</v>
      </c>
      <c r="Z97" s="11">
        <v>237</v>
      </c>
      <c r="AA97" s="11">
        <v>54</v>
      </c>
      <c r="AB97" s="11">
        <v>178</v>
      </c>
      <c r="AC97" s="11">
        <v>202</v>
      </c>
      <c r="AD97" s="11">
        <v>99</v>
      </c>
      <c r="AE97" s="11">
        <v>202</v>
      </c>
      <c r="AG97" s="13"/>
      <c r="AH97" s="12">
        <v>399</v>
      </c>
      <c r="AI97" s="12">
        <v>323</v>
      </c>
      <c r="AJ97" s="12">
        <v>522</v>
      </c>
      <c r="AK97" s="12">
        <v>306</v>
      </c>
      <c r="AL97" s="12">
        <v>308</v>
      </c>
      <c r="AM97" s="12">
        <v>533</v>
      </c>
      <c r="AN97" s="11">
        <v>372</v>
      </c>
      <c r="AO97" s="11">
        <v>411</v>
      </c>
      <c r="AP97" s="11">
        <v>66</v>
      </c>
      <c r="AQ97" s="16">
        <v>249</v>
      </c>
      <c r="AR97" s="11">
        <v>218</v>
      </c>
      <c r="AS97" s="11">
        <v>350</v>
      </c>
      <c r="AT97" s="11">
        <v>301</v>
      </c>
      <c r="AU97" s="11">
        <v>498</v>
      </c>
    </row>
    <row r="98" spans="1:265" ht="14.5" x14ac:dyDescent="0.35">
      <c r="C98" s="9"/>
      <c r="D98" s="9"/>
      <c r="F98" s="9"/>
      <c r="G98" s="9"/>
      <c r="H98" s="9"/>
      <c r="I98" s="9"/>
      <c r="J98" s="9">
        <v>177</v>
      </c>
      <c r="K98" s="47">
        <v>1.0000000000000001E-9</v>
      </c>
      <c r="Q98" s="13"/>
      <c r="U98" s="12">
        <v>137</v>
      </c>
      <c r="Z98" s="11">
        <v>476</v>
      </c>
      <c r="AG98" s="13"/>
      <c r="AI98" s="12"/>
      <c r="AK98" s="12">
        <v>201</v>
      </c>
      <c r="AP98" s="11">
        <v>234</v>
      </c>
      <c r="AQ98" s="16"/>
    </row>
    <row r="99" spans="1:265" s="8" customFormat="1" x14ac:dyDescent="0.3">
      <c r="A99" s="17" t="s">
        <v>37</v>
      </c>
      <c r="B99" s="17">
        <f t="shared" ref="B99:J99" si="22">IF(ROUND(AVERAGE(B94:B98),0)&gt;200,200,(ROUND(AVERAGE(B94:B98),0)))</f>
        <v>200</v>
      </c>
      <c r="C99" s="17">
        <f t="shared" si="22"/>
        <v>200</v>
      </c>
      <c r="D99" s="17">
        <f t="shared" si="22"/>
        <v>174</v>
      </c>
      <c r="E99" s="17">
        <f t="shared" si="22"/>
        <v>138</v>
      </c>
      <c r="F99" s="17">
        <f t="shared" si="22"/>
        <v>200</v>
      </c>
      <c r="G99" s="17">
        <f t="shared" si="22"/>
        <v>200</v>
      </c>
      <c r="H99" s="17">
        <f t="shared" si="22"/>
        <v>146</v>
      </c>
      <c r="I99" s="17">
        <f t="shared" si="22"/>
        <v>200</v>
      </c>
      <c r="J99" s="17">
        <f t="shared" si="22"/>
        <v>133</v>
      </c>
      <c r="K99" s="48"/>
      <c r="L99" s="23">
        <f t="shared" ref="L99:O99" si="23">IF(ROUND(AVERAGE(L94:L98),0)&gt;200,200,(ROUND(AVERAGE(L94:L98),0)))</f>
        <v>81</v>
      </c>
      <c r="M99" s="23">
        <f t="shared" si="23"/>
        <v>100</v>
      </c>
      <c r="N99" s="23">
        <f t="shared" si="23"/>
        <v>200</v>
      </c>
      <c r="O99" s="23">
        <f t="shared" si="23"/>
        <v>200</v>
      </c>
      <c r="P99" s="17">
        <f>ROUND(AVERAGE(B99:D99),0)</f>
        <v>191</v>
      </c>
      <c r="Q99" s="17"/>
      <c r="R99" s="17">
        <f>IF(ROUND(AVERAGE(R93:R98),0)&gt;200,200,(ROUND(AVERAGE(R93:R98),0)))</f>
        <v>200</v>
      </c>
      <c r="S99" s="17">
        <f>IF(ROUND(AVERAGE(S93:S98),0)&gt;200,200,(ROUND(AVERAGE(S93:S98),0)))</f>
        <v>200</v>
      </c>
      <c r="T99" s="17">
        <f>IF(ROUND(AVERAGE(T93:T98),0)&gt;200,200,(ROUND(AVERAGE(T93:T98),0)))</f>
        <v>158</v>
      </c>
      <c r="U99" s="17">
        <f>IF(ROUND(AVERAGE(U93:U98),0)&gt;200,200,(ROUND(AVERAGE(U93:U98),0)))</f>
        <v>152</v>
      </c>
      <c r="V99" s="17">
        <f>IF(ROUND(AVERAGE(V94:V98),0)&gt;200,200,(ROUND(AVERAGE(V94:V98),0)))</f>
        <v>200</v>
      </c>
      <c r="W99" s="17">
        <f>IF(ROUND(AVERAGE(W94:W98),0)&gt;200,200,(ROUND(AVERAGE(W94:W98),0)))</f>
        <v>200</v>
      </c>
      <c r="X99" s="17">
        <f>IF(ROUND(AVERAGE(X94:X98),0)&gt;200,200,(ROUND(AVERAGE(X94:X98),0)))</f>
        <v>164</v>
      </c>
      <c r="Y99" s="17">
        <f t="shared" ref="Y99:AE99" si="24">IF(ROUND(AVERAGE(Y94:Y98),0)&gt;200,200,(ROUND(AVERAGE(Y94:Y98),0)))</f>
        <v>200</v>
      </c>
      <c r="Z99" s="17">
        <f t="shared" si="24"/>
        <v>200</v>
      </c>
      <c r="AA99" s="17">
        <f t="shared" si="24"/>
        <v>130</v>
      </c>
      <c r="AB99" s="17">
        <f t="shared" si="24"/>
        <v>152</v>
      </c>
      <c r="AC99" s="17">
        <f t="shared" si="24"/>
        <v>200</v>
      </c>
      <c r="AD99" s="17">
        <f t="shared" si="24"/>
        <v>177</v>
      </c>
      <c r="AE99" s="17">
        <f t="shared" si="24"/>
        <v>200</v>
      </c>
      <c r="AF99" s="17">
        <f>ROUND(AVERAGE(R99:T99),0)</f>
        <v>186</v>
      </c>
      <c r="AG99" s="17"/>
      <c r="AH99" s="17">
        <f t="shared" ref="AH99:AU99" si="25">IF(ROUND(AVERAGE(AH94:AH98),0)&gt;200,200,(ROUND(AVERAGE(AH94:AH98),0)))</f>
        <v>200</v>
      </c>
      <c r="AI99" s="17">
        <f t="shared" si="25"/>
        <v>200</v>
      </c>
      <c r="AJ99" s="17">
        <f t="shared" si="25"/>
        <v>200</v>
      </c>
      <c r="AK99" s="17">
        <f t="shared" si="25"/>
        <v>200</v>
      </c>
      <c r="AL99" s="17">
        <f t="shared" si="25"/>
        <v>200</v>
      </c>
      <c r="AM99" s="17">
        <f t="shared" si="25"/>
        <v>200</v>
      </c>
      <c r="AN99" s="17">
        <f t="shared" si="25"/>
        <v>200</v>
      </c>
      <c r="AO99" s="17">
        <f t="shared" si="25"/>
        <v>200</v>
      </c>
      <c r="AP99" s="17">
        <f t="shared" si="25"/>
        <v>200</v>
      </c>
      <c r="AQ99" s="17">
        <f t="shared" si="25"/>
        <v>200</v>
      </c>
      <c r="AR99" s="17">
        <f t="shared" si="25"/>
        <v>200</v>
      </c>
      <c r="AS99" s="17">
        <f t="shared" si="25"/>
        <v>200</v>
      </c>
      <c r="AT99" s="17">
        <f t="shared" si="25"/>
        <v>200</v>
      </c>
      <c r="AU99" s="17">
        <f t="shared" si="25"/>
        <v>200</v>
      </c>
      <c r="AV99" s="17">
        <f>ROUND(AVERAGE(AJ99:AL99),0)</f>
        <v>200</v>
      </c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</row>
    <row r="100" spans="1:265" ht="14.5" x14ac:dyDescent="0.35">
      <c r="C100" s="9"/>
      <c r="D100" s="9"/>
      <c r="F100" s="9"/>
      <c r="G100" s="9"/>
      <c r="H100" s="9"/>
      <c r="I100" s="9"/>
      <c r="J100" s="9"/>
      <c r="K100" s="47">
        <v>1.0000000000000001E-9</v>
      </c>
      <c r="Q100" s="13"/>
      <c r="AG100" s="13"/>
      <c r="AI100" s="12"/>
    </row>
    <row r="101" spans="1:265" ht="14.5" x14ac:dyDescent="0.35">
      <c r="B101" s="9"/>
      <c r="C101" s="9"/>
      <c r="D101" s="9"/>
      <c r="F101" s="9"/>
      <c r="G101" s="9"/>
      <c r="H101" s="9"/>
      <c r="I101" s="9"/>
      <c r="J101" s="9"/>
      <c r="K101" s="47">
        <v>1.0000000000000001E-9</v>
      </c>
      <c r="Q101" s="13"/>
      <c r="AG101" s="13"/>
      <c r="AI101" s="12"/>
    </row>
    <row r="102" spans="1:265" ht="14.5" x14ac:dyDescent="0.35">
      <c r="A102" s="14" t="s">
        <v>38</v>
      </c>
      <c r="B102" s="9"/>
      <c r="C102" s="9">
        <v>2.2000000000000002</v>
      </c>
      <c r="D102" s="9">
        <v>2.7</v>
      </c>
      <c r="E102" s="9">
        <v>2.2999999999999998</v>
      </c>
      <c r="F102" s="9">
        <v>3</v>
      </c>
      <c r="G102" s="9">
        <v>1.5</v>
      </c>
      <c r="H102" s="9">
        <v>0.4</v>
      </c>
      <c r="I102" s="9"/>
      <c r="J102" s="9">
        <v>4</v>
      </c>
      <c r="K102" s="47">
        <v>1.0000000000000001E-9</v>
      </c>
      <c r="L102" s="5">
        <v>7</v>
      </c>
      <c r="Q102" s="13"/>
      <c r="R102" s="12">
        <v>4.2</v>
      </c>
      <c r="S102" s="12">
        <v>6</v>
      </c>
      <c r="T102" s="12">
        <v>2.7</v>
      </c>
      <c r="U102" s="12">
        <v>5.3</v>
      </c>
      <c r="V102" s="12">
        <v>3.5</v>
      </c>
      <c r="W102" s="12">
        <v>4.2</v>
      </c>
      <c r="X102" s="11">
        <v>2.2000000000000002</v>
      </c>
      <c r="Y102" s="11">
        <v>4.2</v>
      </c>
      <c r="Z102" s="11">
        <v>3</v>
      </c>
      <c r="AA102" s="11">
        <v>10</v>
      </c>
      <c r="AB102" s="11">
        <v>2.2999999999999998</v>
      </c>
      <c r="AG102" s="13"/>
      <c r="AH102" s="12">
        <v>54</v>
      </c>
      <c r="AI102" s="12">
        <v>24</v>
      </c>
      <c r="AJ102" s="12">
        <v>38</v>
      </c>
      <c r="AK102" s="12">
        <v>20</v>
      </c>
      <c r="AL102" s="12">
        <v>34</v>
      </c>
      <c r="AM102" s="12">
        <v>32</v>
      </c>
      <c r="AN102" s="11">
        <v>23</v>
      </c>
      <c r="AO102" s="11">
        <v>29</v>
      </c>
      <c r="AP102" s="11">
        <v>22</v>
      </c>
      <c r="AQ102" s="11">
        <v>33</v>
      </c>
      <c r="AR102" s="11">
        <v>52</v>
      </c>
    </row>
    <row r="103" spans="1:265" ht="14.5" x14ac:dyDescent="0.35">
      <c r="B103" s="9"/>
      <c r="C103" s="9">
        <v>1</v>
      </c>
      <c r="D103" s="9">
        <v>2</v>
      </c>
      <c r="E103" s="9">
        <v>7</v>
      </c>
      <c r="F103" s="9">
        <v>3.9</v>
      </c>
      <c r="G103" s="9">
        <v>1.5</v>
      </c>
      <c r="H103" s="9">
        <v>0</v>
      </c>
      <c r="I103" s="9">
        <v>24</v>
      </c>
      <c r="J103" s="9"/>
      <c r="K103" s="47">
        <v>1.0000000000000001E-9</v>
      </c>
      <c r="L103" s="5">
        <v>6</v>
      </c>
      <c r="Q103" s="13"/>
      <c r="R103" s="12">
        <v>1.7</v>
      </c>
      <c r="S103" s="12">
        <v>5.7</v>
      </c>
      <c r="T103" s="12">
        <v>2.2999999999999998</v>
      </c>
      <c r="U103" s="12">
        <v>0.47</v>
      </c>
      <c r="V103" s="12">
        <v>3.3</v>
      </c>
      <c r="W103" s="12">
        <v>4</v>
      </c>
      <c r="X103" s="11">
        <v>1.4</v>
      </c>
      <c r="Y103" s="11">
        <v>11</v>
      </c>
      <c r="Z103" s="11">
        <v>4</v>
      </c>
      <c r="AA103" s="11">
        <v>8</v>
      </c>
      <c r="AB103" s="11">
        <v>2.7</v>
      </c>
      <c r="AG103" s="13"/>
      <c r="AH103" s="12">
        <v>46</v>
      </c>
      <c r="AI103" s="12">
        <v>29</v>
      </c>
      <c r="AJ103" s="12">
        <v>24</v>
      </c>
      <c r="AK103" s="12">
        <v>33</v>
      </c>
      <c r="AL103" s="12">
        <v>32</v>
      </c>
      <c r="AM103" s="12">
        <v>20</v>
      </c>
      <c r="AN103" s="11">
        <v>20</v>
      </c>
      <c r="AO103" s="11">
        <v>59</v>
      </c>
      <c r="AP103" s="11">
        <v>49</v>
      </c>
      <c r="AQ103" s="16">
        <v>29</v>
      </c>
      <c r="AR103" s="11">
        <v>52</v>
      </c>
    </row>
    <row r="104" spans="1:265" ht="14.5" x14ac:dyDescent="0.35">
      <c r="B104" s="9"/>
      <c r="C104" s="9">
        <v>1</v>
      </c>
      <c r="D104" s="9"/>
      <c r="E104" s="9">
        <v>8</v>
      </c>
      <c r="F104" s="9"/>
      <c r="G104" s="9">
        <v>3.8</v>
      </c>
      <c r="H104" s="9">
        <v>0.6</v>
      </c>
      <c r="I104" s="9">
        <v>1</v>
      </c>
      <c r="J104" s="9">
        <v>7</v>
      </c>
      <c r="K104" s="47">
        <v>1.0000000000000001E-9</v>
      </c>
      <c r="L104" s="5">
        <v>4.2</v>
      </c>
      <c r="Q104" s="13"/>
      <c r="R104" s="12">
        <v>1.5</v>
      </c>
      <c r="S104" s="12">
        <v>4.9000000000000004</v>
      </c>
      <c r="T104" s="12">
        <v>1.7</v>
      </c>
      <c r="U104" s="12">
        <v>6.2</v>
      </c>
      <c r="V104" s="12">
        <v>4.0999999999999996</v>
      </c>
      <c r="W104" s="12">
        <v>2.9</v>
      </c>
      <c r="X104" s="11">
        <v>1.2</v>
      </c>
      <c r="Y104" s="11">
        <v>7.8</v>
      </c>
      <c r="Z104" s="11">
        <v>4</v>
      </c>
      <c r="AA104" s="16">
        <v>5</v>
      </c>
      <c r="AB104" s="11">
        <v>2.5</v>
      </c>
      <c r="AG104" s="13"/>
      <c r="AH104" s="12">
        <v>40</v>
      </c>
      <c r="AI104" s="12">
        <v>34</v>
      </c>
      <c r="AJ104" s="12">
        <v>31</v>
      </c>
      <c r="AK104" s="12">
        <v>30</v>
      </c>
      <c r="AL104" s="12">
        <v>31</v>
      </c>
      <c r="AM104" s="12">
        <v>40</v>
      </c>
      <c r="AN104" s="11">
        <v>20</v>
      </c>
      <c r="AO104" s="11">
        <v>5</v>
      </c>
      <c r="AP104" s="11">
        <v>40</v>
      </c>
      <c r="AQ104" s="16">
        <v>32</v>
      </c>
      <c r="AR104" s="11">
        <v>44</v>
      </c>
    </row>
    <row r="105" spans="1:265" ht="14.5" x14ac:dyDescent="0.35">
      <c r="B105" s="9"/>
      <c r="C105" s="9">
        <v>1</v>
      </c>
      <c r="D105" s="9"/>
      <c r="F105" s="9"/>
      <c r="G105" s="9">
        <v>1.5</v>
      </c>
      <c r="H105" s="9">
        <v>1.2</v>
      </c>
      <c r="I105" s="9"/>
      <c r="J105" s="9">
        <v>3.5</v>
      </c>
      <c r="K105" s="47">
        <v>1.0000000000000001E-9</v>
      </c>
      <c r="Q105" s="13"/>
      <c r="R105" s="12">
        <v>1.2</v>
      </c>
      <c r="S105" s="12">
        <v>4.9000000000000004</v>
      </c>
      <c r="U105" s="12">
        <v>4.0999999999999996</v>
      </c>
      <c r="V105" s="12">
        <v>4.4000000000000004</v>
      </c>
      <c r="W105" s="12">
        <v>28</v>
      </c>
      <c r="X105" s="11">
        <v>1.8</v>
      </c>
      <c r="Y105" s="11">
        <v>6.2</v>
      </c>
      <c r="Z105" s="11">
        <v>6</v>
      </c>
      <c r="AA105" s="11">
        <v>8</v>
      </c>
      <c r="AB105" s="11">
        <v>5.5</v>
      </c>
      <c r="AG105" s="13"/>
      <c r="AH105" s="12">
        <v>35</v>
      </c>
      <c r="AI105" s="12">
        <v>33</v>
      </c>
      <c r="AJ105" s="12">
        <v>37</v>
      </c>
      <c r="AK105" s="12">
        <v>26</v>
      </c>
      <c r="AL105" s="12">
        <v>50</v>
      </c>
      <c r="AM105" s="12">
        <v>30</v>
      </c>
      <c r="AN105" s="11">
        <v>30</v>
      </c>
      <c r="AO105" s="11">
        <v>5</v>
      </c>
      <c r="AP105" s="11">
        <v>44</v>
      </c>
      <c r="AQ105" s="16">
        <v>32</v>
      </c>
      <c r="AR105" s="11">
        <v>40</v>
      </c>
    </row>
    <row r="106" spans="1:265" ht="14.5" x14ac:dyDescent="0.35">
      <c r="B106" s="9"/>
      <c r="C106" s="9"/>
      <c r="D106" s="9"/>
      <c r="F106" s="9"/>
      <c r="G106" s="9"/>
      <c r="H106" s="9"/>
      <c r="I106" s="9">
        <v>1</v>
      </c>
      <c r="J106" s="9"/>
      <c r="K106" s="47"/>
      <c r="Q106" s="13"/>
      <c r="S106" s="12">
        <v>5</v>
      </c>
      <c r="U106" s="12">
        <v>3.4</v>
      </c>
      <c r="X106" s="11">
        <v>1.8</v>
      </c>
      <c r="Y106" s="11">
        <v>7</v>
      </c>
      <c r="AG106" s="13"/>
      <c r="AI106" s="12">
        <v>38</v>
      </c>
      <c r="AK106" s="12">
        <v>31</v>
      </c>
      <c r="AN106" s="11">
        <v>21.4</v>
      </c>
      <c r="AO106" s="11">
        <v>21.1</v>
      </c>
      <c r="AQ106" s="16"/>
    </row>
    <row r="107" spans="1:265" ht="14.5" x14ac:dyDescent="0.35">
      <c r="C107" s="9"/>
      <c r="D107" s="9"/>
      <c r="F107" s="9"/>
      <c r="G107" s="9"/>
      <c r="H107" s="9"/>
      <c r="I107" s="9"/>
      <c r="J107" s="9"/>
      <c r="K107" s="47"/>
      <c r="Q107" s="13"/>
      <c r="S107" s="12">
        <v>6.4</v>
      </c>
      <c r="U107" s="12">
        <v>4.5</v>
      </c>
      <c r="Y107" s="11">
        <v>8</v>
      </c>
      <c r="AG107" s="13"/>
      <c r="AI107" s="12">
        <v>37</v>
      </c>
      <c r="AK107" s="12">
        <v>30</v>
      </c>
      <c r="AO107" s="11">
        <v>14.7</v>
      </c>
    </row>
    <row r="108" spans="1:265" ht="14.5" x14ac:dyDescent="0.35">
      <c r="C108" s="9"/>
      <c r="D108" s="9"/>
      <c r="F108" s="9"/>
      <c r="G108" s="9"/>
      <c r="H108" s="9"/>
      <c r="I108" s="9"/>
      <c r="J108" s="9"/>
      <c r="K108" s="47"/>
      <c r="Q108" s="13"/>
      <c r="S108" s="12">
        <v>4.5</v>
      </c>
      <c r="AG108" s="13"/>
      <c r="AI108" s="12">
        <v>34</v>
      </c>
    </row>
    <row r="109" spans="1:265" ht="14.5" x14ac:dyDescent="0.35">
      <c r="C109" s="9"/>
      <c r="D109" s="9"/>
      <c r="F109" s="9"/>
      <c r="G109" s="9"/>
      <c r="H109" s="9"/>
      <c r="I109" s="9"/>
      <c r="J109" s="9"/>
      <c r="K109" s="47"/>
      <c r="Q109" s="13"/>
      <c r="S109" s="12">
        <v>6.7</v>
      </c>
      <c r="AG109" s="13"/>
      <c r="AI109" s="12">
        <v>27</v>
      </c>
    </row>
    <row r="110" spans="1:265" s="13" customFormat="1" x14ac:dyDescent="0.3">
      <c r="A110" s="17" t="s">
        <v>39</v>
      </c>
      <c r="B110" s="17"/>
      <c r="C110" s="21">
        <f>IF(ROUND(AVERAGE(C102:C106),0)&gt;200,200,(ROUND(AVERAGE(C105:C109),0)))</f>
        <v>1</v>
      </c>
      <c r="D110" s="21">
        <f>IF(ROUND(AVERAGE(D102:D106),0)&gt;200,200,(ROUND(AVERAGE(D102:D106),0)))</f>
        <v>2</v>
      </c>
      <c r="E110" s="21">
        <f t="shared" ref="E110:O110" si="26">IF(ROUND(AVERAGE(E102:E106),0)&gt;200,200,(ROUND(AVERAGE(E102:E106),0)))</f>
        <v>6</v>
      </c>
      <c r="F110" s="21">
        <f>IF(ROUND(AVERAGE(F102:F106),0)&gt;200,200,(ROUND(AVERAGE(F102:F106),0)))</f>
        <v>3</v>
      </c>
      <c r="G110" s="21">
        <f t="shared" si="26"/>
        <v>2</v>
      </c>
      <c r="H110" s="21">
        <f t="shared" si="26"/>
        <v>1</v>
      </c>
      <c r="I110" s="21">
        <f t="shared" si="26"/>
        <v>9</v>
      </c>
      <c r="J110" s="21">
        <f t="shared" si="26"/>
        <v>5</v>
      </c>
      <c r="K110" s="21">
        <f t="shared" si="26"/>
        <v>0</v>
      </c>
      <c r="L110" s="21">
        <f t="shared" si="26"/>
        <v>6</v>
      </c>
      <c r="M110" s="21" t="e">
        <f t="shared" si="26"/>
        <v>#DIV/0!</v>
      </c>
      <c r="N110" s="21" t="e">
        <f t="shared" si="26"/>
        <v>#DIV/0!</v>
      </c>
      <c r="O110" s="21" t="e">
        <f t="shared" si="26"/>
        <v>#DIV/0!</v>
      </c>
      <c r="P110" s="21">
        <f>ROUND(AVERAGE(C110:E110),0)</f>
        <v>3</v>
      </c>
      <c r="Q110" s="17"/>
      <c r="R110" s="17">
        <f>IF(ROUND(AVERAGE(R102:R109),0)&gt;200,200,(ROUND(AVERAGE(R102:R109),0)))</f>
        <v>2</v>
      </c>
      <c r="S110" s="17">
        <f>IF(ROUND(AVERAGE(S102:S109),0)&gt;200,200,(ROUND(AVERAGE(S102:S109),0)))</f>
        <v>6</v>
      </c>
      <c r="T110" s="17">
        <f t="shared" ref="T110:AB110" si="27">IF(ROUND(AVERAGE(T102:T107),0)&gt;200,200,(ROUND(AVERAGE(T102:T107),0)))</f>
        <v>2</v>
      </c>
      <c r="U110" s="17">
        <f t="shared" si="27"/>
        <v>4</v>
      </c>
      <c r="V110" s="17">
        <f t="shared" si="27"/>
        <v>4</v>
      </c>
      <c r="W110" s="17">
        <f t="shared" si="27"/>
        <v>10</v>
      </c>
      <c r="X110" s="17">
        <f t="shared" si="27"/>
        <v>2</v>
      </c>
      <c r="Y110" s="17">
        <f t="shared" si="27"/>
        <v>7</v>
      </c>
      <c r="Z110" s="17">
        <f t="shared" si="27"/>
        <v>4</v>
      </c>
      <c r="AA110" s="17">
        <f t="shared" si="27"/>
        <v>8</v>
      </c>
      <c r="AB110" s="17">
        <f t="shared" si="27"/>
        <v>3</v>
      </c>
      <c r="AC110" s="17"/>
      <c r="AD110" s="17"/>
      <c r="AE110" s="17"/>
      <c r="AF110" s="17">
        <f>ROUND(AVERAGE(R110:T110),0)</f>
        <v>3</v>
      </c>
      <c r="AG110" s="17"/>
      <c r="AH110" s="20">
        <f>IF(ROUND(AVERAGE(AH102:AH109),0)&gt;200,200,(ROUND(AVERAGE(AH102:AH109),0)))</f>
        <v>44</v>
      </c>
      <c r="AI110" s="20">
        <f>IF(ROUND(AVERAGE(AI102:AI109),0)&gt;200,200,(ROUND(AVERAGE(AI102:AI109),0)))</f>
        <v>32</v>
      </c>
      <c r="AJ110" s="17">
        <f>IF(ROUND(AVERAGE(AJ102:AJ107),0)&gt;200,200,(ROUND(AVERAGE(AJ102:AJ107),0)))</f>
        <v>33</v>
      </c>
      <c r="AK110" s="17">
        <f>IF(ROUND(AVERAGE(AK102:AK107),0)&gt;200,200,(ROUND(AVERAGE(AK102:AK107),0)))</f>
        <v>28</v>
      </c>
      <c r="AL110" s="17">
        <f>IF(ROUND(AVERAGE(AL102:AL107),0)&gt;200,200,(ROUND(AVERAGE(AL102:AL107),0)))</f>
        <v>37</v>
      </c>
      <c r="AM110" s="17">
        <f t="shared" ref="AM110:AR110" si="28">IF(ROUND(AVERAGE(AM102:AM107),0)&gt;200,200,(ROUND(AVERAGE(AM102:AM107),0)))</f>
        <v>31</v>
      </c>
      <c r="AN110" s="17">
        <f t="shared" si="28"/>
        <v>23</v>
      </c>
      <c r="AO110" s="17">
        <f t="shared" si="28"/>
        <v>22</v>
      </c>
      <c r="AP110" s="17">
        <f t="shared" si="28"/>
        <v>39</v>
      </c>
      <c r="AQ110" s="17">
        <f t="shared" si="28"/>
        <v>32</v>
      </c>
      <c r="AR110" s="17">
        <f t="shared" si="28"/>
        <v>47</v>
      </c>
      <c r="AS110" s="17"/>
      <c r="AT110" s="17"/>
      <c r="AU110" s="17"/>
      <c r="AV110" s="17">
        <f>ROUND(AVERAGE(AJ110:AL110),0)</f>
        <v>33</v>
      </c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</row>
    <row r="111" spans="1:265" ht="14.5" x14ac:dyDescent="0.35">
      <c r="C111" s="9"/>
      <c r="D111" s="9"/>
      <c r="F111" s="9"/>
      <c r="G111" s="9"/>
      <c r="H111" s="9"/>
      <c r="I111" s="9"/>
      <c r="J111" s="9"/>
      <c r="K111" s="47"/>
      <c r="AI111" s="12"/>
    </row>
    <row r="112" spans="1:265" ht="14.5" x14ac:dyDescent="0.35">
      <c r="C112" s="9"/>
      <c r="D112" s="9"/>
      <c r="F112" s="9"/>
      <c r="G112" s="9"/>
      <c r="H112" s="9"/>
      <c r="I112" s="9"/>
      <c r="J112" s="9"/>
      <c r="K112" s="47"/>
      <c r="AI112" s="12"/>
    </row>
    <row r="113" spans="1:13" x14ac:dyDescent="0.3">
      <c r="A113" s="31" t="s">
        <v>40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</row>
    <row r="114" spans="1:13" x14ac:dyDescent="0.3">
      <c r="A114" s="31" t="s">
        <v>41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</row>
    <row r="115" spans="1:13" x14ac:dyDescent="0.3">
      <c r="C115" s="9"/>
      <c r="D115" s="9"/>
      <c r="F115" s="9"/>
      <c r="G115" s="9"/>
      <c r="H115" s="9"/>
      <c r="I115" s="9"/>
      <c r="J115" s="9"/>
      <c r="K115" s="46"/>
    </row>
    <row r="116" spans="1:13" x14ac:dyDescent="0.3">
      <c r="C116" s="9"/>
      <c r="D116" s="9"/>
      <c r="F116" s="9"/>
      <c r="G116" s="9"/>
      <c r="H116" s="9"/>
      <c r="I116" s="9"/>
      <c r="J116" s="9"/>
      <c r="K116" s="46"/>
    </row>
    <row r="117" spans="1:13" x14ac:dyDescent="0.3">
      <c r="C117" s="9"/>
      <c r="D117" s="9"/>
      <c r="F117" s="9"/>
      <c r="G117" s="9"/>
      <c r="H117" s="9"/>
      <c r="I117" s="9"/>
      <c r="J117" s="9"/>
      <c r="K117" s="46"/>
    </row>
    <row r="118" spans="1:13" x14ac:dyDescent="0.3">
      <c r="C118" s="9"/>
      <c r="D118" s="9"/>
      <c r="F118" s="9"/>
      <c r="G118" s="9"/>
      <c r="H118" s="9"/>
      <c r="I118" s="9"/>
      <c r="J118" s="9"/>
      <c r="K118" s="46"/>
    </row>
    <row r="119" spans="1:13" ht="14.5" x14ac:dyDescent="0.35">
      <c r="C119" s="9"/>
      <c r="D119" s="9"/>
      <c r="F119" s="9"/>
      <c r="G119" s="9"/>
      <c r="H119" s="9"/>
      <c r="I119" s="9"/>
      <c r="J119" s="9"/>
      <c r="K119" s="47">
        <v>1.0000000000000001E-9</v>
      </c>
    </row>
    <row r="120" spans="1:13" ht="14.5" x14ac:dyDescent="0.35">
      <c r="C120" s="9"/>
      <c r="D120" s="9"/>
      <c r="F120" s="9"/>
      <c r="G120" s="9"/>
      <c r="H120" s="9"/>
      <c r="I120" s="9"/>
      <c r="J120" s="9"/>
      <c r="K120" s="47">
        <v>1.0000000000000001E-9</v>
      </c>
    </row>
    <row r="121" spans="1:13" ht="14.5" x14ac:dyDescent="0.35">
      <c r="C121" s="9"/>
      <c r="D121" s="9"/>
      <c r="F121" s="9"/>
      <c r="G121" s="9"/>
      <c r="H121" s="9"/>
      <c r="I121" s="9"/>
      <c r="J121" s="9"/>
      <c r="K121" s="47">
        <v>1.0000000000000001E-9</v>
      </c>
    </row>
    <row r="122" spans="1:13" ht="14.5" x14ac:dyDescent="0.35">
      <c r="C122" s="9"/>
      <c r="D122" s="9"/>
      <c r="F122" s="9"/>
      <c r="G122" s="9"/>
      <c r="H122" s="9"/>
      <c r="I122" s="9"/>
      <c r="J122" s="9"/>
      <c r="K122" s="47">
        <v>1.0000000000000001E-9</v>
      </c>
    </row>
    <row r="123" spans="1:13" ht="14.5" x14ac:dyDescent="0.35">
      <c r="C123" s="9"/>
      <c r="D123" s="9"/>
      <c r="F123" s="9"/>
      <c r="G123" s="9"/>
      <c r="H123" s="9"/>
      <c r="I123" s="9"/>
      <c r="J123" s="9"/>
      <c r="K123" s="47">
        <v>1.0000000000000001E-9</v>
      </c>
    </row>
    <row r="124" spans="1:13" ht="14.5" x14ac:dyDescent="0.35">
      <c r="C124" s="9"/>
      <c r="D124" s="9"/>
      <c r="F124" s="9"/>
      <c r="G124" s="9"/>
      <c r="H124" s="9"/>
      <c r="I124" s="9"/>
      <c r="J124" s="9"/>
      <c r="K124" s="47"/>
    </row>
    <row r="125" spans="1:13" ht="14.5" x14ac:dyDescent="0.35">
      <c r="C125" s="9"/>
      <c r="D125" s="9"/>
      <c r="F125" s="9"/>
      <c r="G125" s="9"/>
      <c r="H125" s="9"/>
      <c r="I125" s="9"/>
      <c r="J125" s="9"/>
      <c r="K125" s="47"/>
    </row>
    <row r="126" spans="1:13" ht="14.5" x14ac:dyDescent="0.35">
      <c r="C126" s="9"/>
      <c r="D126" s="9"/>
      <c r="F126" s="9"/>
      <c r="G126" s="9"/>
      <c r="H126" s="9"/>
      <c r="I126" s="9"/>
      <c r="J126" s="9"/>
      <c r="K126" s="47"/>
    </row>
    <row r="127" spans="1:13" ht="14.5" x14ac:dyDescent="0.35">
      <c r="C127" s="9"/>
      <c r="D127" s="9"/>
      <c r="F127" s="9"/>
      <c r="G127" s="9"/>
      <c r="H127" s="9"/>
      <c r="I127" s="9"/>
      <c r="J127" s="9"/>
      <c r="K127" s="47"/>
    </row>
    <row r="128" spans="1:13" ht="14.5" x14ac:dyDescent="0.35">
      <c r="C128" s="9"/>
      <c r="D128" s="9"/>
      <c r="F128" s="9"/>
      <c r="G128" s="9"/>
      <c r="H128" s="9"/>
      <c r="I128" s="9"/>
      <c r="J128" s="9"/>
      <c r="K128" s="47"/>
    </row>
    <row r="129" spans="3:11" ht="14.5" x14ac:dyDescent="0.35">
      <c r="C129" s="9"/>
      <c r="D129" s="9"/>
      <c r="F129" s="9"/>
      <c r="G129" s="9"/>
      <c r="H129" s="9"/>
      <c r="I129" s="9"/>
      <c r="J129" s="9"/>
      <c r="K129" s="47"/>
    </row>
    <row r="130" spans="3:11" ht="14.5" x14ac:dyDescent="0.35">
      <c r="C130" s="9"/>
      <c r="D130" s="9"/>
      <c r="F130" s="9"/>
      <c r="G130" s="9"/>
      <c r="H130" s="9"/>
      <c r="I130" s="9"/>
      <c r="J130" s="9"/>
      <c r="K130" s="47"/>
    </row>
    <row r="131" spans="3:11" ht="14.5" x14ac:dyDescent="0.35">
      <c r="C131" s="9"/>
      <c r="D131" s="9"/>
      <c r="F131" s="9"/>
      <c r="G131" s="9"/>
      <c r="H131" s="9"/>
      <c r="I131" s="9"/>
      <c r="J131" s="9"/>
      <c r="K131" s="47"/>
    </row>
    <row r="132" spans="3:11" ht="14.5" x14ac:dyDescent="0.35">
      <c r="C132" s="9"/>
      <c r="D132" s="9"/>
      <c r="F132" s="9"/>
      <c r="G132" s="9"/>
      <c r="H132" s="9"/>
      <c r="I132" s="9"/>
      <c r="J132" s="9"/>
      <c r="K132" s="47"/>
    </row>
    <row r="133" spans="3:11" ht="14.5" x14ac:dyDescent="0.35">
      <c r="C133" s="9"/>
      <c r="D133" s="9"/>
      <c r="F133" s="9"/>
      <c r="G133" s="9"/>
      <c r="H133" s="9"/>
      <c r="I133" s="9"/>
      <c r="J133" s="9"/>
      <c r="K133" s="47"/>
    </row>
    <row r="134" spans="3:11" x14ac:dyDescent="0.3">
      <c r="C134" s="9"/>
      <c r="D134" s="9"/>
      <c r="F134" s="9"/>
      <c r="G134" s="9"/>
      <c r="H134" s="9"/>
      <c r="I134" s="9"/>
      <c r="J134" s="9"/>
      <c r="K134" s="46"/>
    </row>
    <row r="135" spans="3:11" x14ac:dyDescent="0.3">
      <c r="C135" s="9"/>
      <c r="D135" s="9"/>
      <c r="F135" s="9"/>
      <c r="G135" s="9"/>
      <c r="H135" s="9"/>
      <c r="I135" s="9"/>
      <c r="J135" s="9"/>
      <c r="K135" s="46"/>
    </row>
    <row r="136" spans="3:11" x14ac:dyDescent="0.3">
      <c r="C136" s="9"/>
      <c r="D136" s="9"/>
      <c r="F136" s="9"/>
      <c r="G136" s="9"/>
      <c r="H136" s="9"/>
      <c r="I136" s="9"/>
      <c r="J136" s="9"/>
      <c r="K136" s="46"/>
    </row>
    <row r="137" spans="3:11" x14ac:dyDescent="0.3">
      <c r="C137" s="9"/>
      <c r="D137" s="9"/>
      <c r="F137" s="9"/>
      <c r="G137" s="9"/>
      <c r="H137" s="9"/>
      <c r="I137" s="9"/>
      <c r="J137" s="9"/>
      <c r="K137" s="46"/>
    </row>
    <row r="138" spans="3:11" ht="14.5" x14ac:dyDescent="0.35">
      <c r="C138" s="9"/>
      <c r="D138" s="9"/>
      <c r="F138" s="9"/>
      <c r="G138" s="9"/>
      <c r="H138" s="9"/>
      <c r="I138" s="9"/>
      <c r="J138" s="9"/>
      <c r="K138" s="47">
        <v>1.0000000000000001E-9</v>
      </c>
    </row>
    <row r="139" spans="3:11" ht="14.5" x14ac:dyDescent="0.35">
      <c r="C139" s="9"/>
      <c r="D139" s="9"/>
      <c r="F139" s="9"/>
      <c r="G139" s="9"/>
      <c r="H139" s="9"/>
      <c r="I139" s="9"/>
      <c r="J139" s="9"/>
      <c r="K139" s="47">
        <v>1.0000000000000001E-9</v>
      </c>
    </row>
    <row r="140" spans="3:11" ht="14.5" x14ac:dyDescent="0.35">
      <c r="C140" s="9"/>
      <c r="D140" s="9"/>
      <c r="F140" s="9"/>
      <c r="G140" s="9"/>
      <c r="H140" s="9"/>
      <c r="I140" s="9"/>
      <c r="J140" s="9"/>
      <c r="K140" s="47">
        <v>1.0000000000000001E-9</v>
      </c>
    </row>
    <row r="141" spans="3:11" ht="14.5" x14ac:dyDescent="0.35">
      <c r="C141" s="9"/>
      <c r="D141" s="9"/>
      <c r="F141" s="9"/>
      <c r="G141" s="9"/>
      <c r="H141" s="9"/>
      <c r="I141" s="9"/>
      <c r="J141" s="9"/>
      <c r="K141" s="47">
        <v>1.0000000000000001E-9</v>
      </c>
    </row>
    <row r="142" spans="3:11" ht="14.5" x14ac:dyDescent="0.35">
      <c r="C142" s="9"/>
      <c r="D142" s="9"/>
      <c r="F142" s="9"/>
      <c r="G142" s="9"/>
      <c r="H142" s="9"/>
      <c r="I142" s="9"/>
      <c r="J142" s="9"/>
      <c r="K142" s="47">
        <v>1.0000000000000001E-9</v>
      </c>
    </row>
    <row r="143" spans="3:11" ht="14.5" x14ac:dyDescent="0.35">
      <c r="C143" s="9"/>
      <c r="D143" s="9"/>
      <c r="F143" s="9"/>
      <c r="G143" s="9"/>
      <c r="H143" s="9"/>
      <c r="I143" s="9"/>
      <c r="J143" s="9"/>
      <c r="K143" s="47">
        <v>1.0000000000000001E-9</v>
      </c>
    </row>
    <row r="144" spans="3:11" ht="14.5" x14ac:dyDescent="0.35">
      <c r="C144" s="9"/>
      <c r="D144" s="9"/>
      <c r="F144" s="9"/>
      <c r="G144" s="9"/>
      <c r="H144" s="9"/>
      <c r="I144" s="9"/>
      <c r="J144" s="9"/>
      <c r="K144" s="47">
        <v>1.0000000000000001E-9</v>
      </c>
    </row>
    <row r="145" spans="3:11" ht="14.5" x14ac:dyDescent="0.35">
      <c r="C145" s="9"/>
      <c r="D145" s="9"/>
      <c r="F145" s="9"/>
      <c r="G145" s="9"/>
      <c r="H145" s="9"/>
      <c r="I145" s="9"/>
      <c r="J145" s="9"/>
      <c r="K145" s="47">
        <v>1.0000000000000001E-9</v>
      </c>
    </row>
    <row r="146" spans="3:11" ht="14.5" x14ac:dyDescent="0.35">
      <c r="C146" s="9"/>
      <c r="D146" s="9"/>
      <c r="F146" s="9"/>
      <c r="G146" s="9"/>
      <c r="H146" s="9"/>
      <c r="I146" s="9"/>
      <c r="J146" s="9"/>
      <c r="K146" s="47">
        <v>1.0000000000000001E-9</v>
      </c>
    </row>
    <row r="147" spans="3:11" ht="14.5" x14ac:dyDescent="0.35">
      <c r="C147" s="9"/>
      <c r="D147" s="9"/>
      <c r="F147" s="9"/>
      <c r="G147" s="9"/>
      <c r="H147" s="9"/>
      <c r="I147" s="9"/>
      <c r="J147" s="9"/>
      <c r="K147" s="47">
        <v>1.0000000000000001E-9</v>
      </c>
    </row>
    <row r="148" spans="3:11" ht="14.5" x14ac:dyDescent="0.35">
      <c r="C148" s="9"/>
      <c r="D148" s="9"/>
      <c r="F148" s="9"/>
      <c r="G148" s="9"/>
      <c r="H148" s="9"/>
      <c r="I148" s="9"/>
      <c r="J148" s="9"/>
      <c r="K148" s="47">
        <v>1.0000000000000001E-9</v>
      </c>
    </row>
    <row r="149" spans="3:11" ht="14.5" x14ac:dyDescent="0.35">
      <c r="C149" s="9"/>
      <c r="D149" s="9"/>
      <c r="F149" s="9"/>
      <c r="G149" s="9"/>
      <c r="H149" s="9"/>
      <c r="I149" s="9"/>
      <c r="J149" s="9"/>
      <c r="K149" s="47"/>
    </row>
    <row r="150" spans="3:11" ht="14.5" x14ac:dyDescent="0.35">
      <c r="C150" s="9"/>
      <c r="D150" s="9"/>
      <c r="F150" s="9"/>
      <c r="G150" s="9"/>
      <c r="H150" s="9"/>
      <c r="I150" s="9"/>
      <c r="J150" s="9"/>
      <c r="K150" s="47"/>
    </row>
    <row r="151" spans="3:11" ht="14.5" x14ac:dyDescent="0.35">
      <c r="C151" s="9"/>
      <c r="D151" s="9"/>
      <c r="F151" s="9"/>
      <c r="G151" s="9"/>
      <c r="H151" s="9"/>
      <c r="I151" s="9"/>
      <c r="J151" s="9"/>
      <c r="K151" s="47"/>
    </row>
    <row r="152" spans="3:11" ht="14.5" x14ac:dyDescent="0.35">
      <c r="C152" s="9"/>
      <c r="D152" s="9"/>
      <c r="F152" s="9"/>
      <c r="G152" s="9"/>
      <c r="H152" s="9"/>
      <c r="I152" s="9"/>
      <c r="J152" s="9"/>
      <c r="K152" s="47"/>
    </row>
    <row r="153" spans="3:11" ht="14.5" x14ac:dyDescent="0.35">
      <c r="C153" s="9"/>
      <c r="D153" s="9"/>
      <c r="F153" s="9"/>
      <c r="G153" s="9"/>
      <c r="H153" s="9"/>
      <c r="I153" s="9"/>
      <c r="J153" s="9"/>
      <c r="K153" s="47"/>
    </row>
    <row r="154" spans="3:11" ht="14.5" x14ac:dyDescent="0.35">
      <c r="C154" s="9"/>
      <c r="D154" s="9"/>
      <c r="F154" s="9"/>
      <c r="G154" s="9"/>
      <c r="H154" s="9"/>
      <c r="I154" s="9"/>
      <c r="J154" s="9"/>
      <c r="K154" s="47"/>
    </row>
    <row r="155" spans="3:11" ht="14.5" x14ac:dyDescent="0.35">
      <c r="C155" s="9"/>
      <c r="D155" s="9"/>
      <c r="F155" s="9"/>
      <c r="G155" s="9"/>
      <c r="H155" s="9"/>
      <c r="I155" s="9"/>
      <c r="J155" s="9"/>
      <c r="K155" s="47"/>
    </row>
    <row r="156" spans="3:11" ht="14.5" x14ac:dyDescent="0.35">
      <c r="C156" s="9"/>
      <c r="D156" s="9"/>
      <c r="F156" s="9"/>
      <c r="G156" s="9"/>
      <c r="H156" s="9"/>
      <c r="I156" s="9"/>
      <c r="J156" s="9"/>
      <c r="K156" s="47"/>
    </row>
    <row r="157" spans="3:11" ht="14.5" x14ac:dyDescent="0.35">
      <c r="C157" s="9"/>
      <c r="D157" s="9"/>
      <c r="F157" s="9"/>
      <c r="G157" s="9"/>
      <c r="H157" s="9"/>
      <c r="I157" s="9"/>
      <c r="J157" s="9"/>
      <c r="K157" s="47"/>
    </row>
    <row r="158" spans="3:11" ht="14.5" x14ac:dyDescent="0.35">
      <c r="C158" s="9"/>
      <c r="D158" s="9"/>
      <c r="F158" s="9"/>
      <c r="G158" s="9"/>
      <c r="H158" s="9"/>
      <c r="I158" s="9"/>
      <c r="J158" s="9"/>
      <c r="K158" s="47"/>
    </row>
    <row r="159" spans="3:11" ht="14.5" x14ac:dyDescent="0.35">
      <c r="C159" s="9"/>
      <c r="D159" s="9"/>
      <c r="F159" s="9"/>
      <c r="G159" s="9"/>
      <c r="H159" s="9"/>
      <c r="I159" s="9"/>
      <c r="J159" s="9"/>
      <c r="K159" s="47"/>
    </row>
    <row r="160" spans="3:11" x14ac:dyDescent="0.3">
      <c r="C160" s="9"/>
      <c r="D160" s="9"/>
      <c r="F160" s="9"/>
      <c r="G160" s="9"/>
      <c r="H160" s="9"/>
      <c r="I160" s="9"/>
      <c r="J160" s="9"/>
      <c r="K160" s="46"/>
    </row>
    <row r="161" spans="3:11" x14ac:dyDescent="0.3">
      <c r="C161" s="9"/>
      <c r="D161" s="9"/>
      <c r="F161" s="9"/>
      <c r="G161" s="9"/>
      <c r="H161" s="9"/>
      <c r="I161" s="9"/>
      <c r="J161" s="9"/>
      <c r="K161" s="46"/>
    </row>
    <row r="162" spans="3:11" x14ac:dyDescent="0.3">
      <c r="C162" s="9"/>
      <c r="D162" s="9"/>
      <c r="F162" s="9"/>
      <c r="G162" s="9"/>
      <c r="H162" s="9"/>
      <c r="I162" s="9"/>
      <c r="J162" s="9"/>
    </row>
    <row r="163" spans="3:11" x14ac:dyDescent="0.3">
      <c r="C163" s="9"/>
      <c r="D163" s="9"/>
      <c r="F163" s="9"/>
      <c r="G163" s="9"/>
      <c r="H163" s="9"/>
      <c r="I163" s="9"/>
      <c r="J163" s="9"/>
    </row>
    <row r="164" spans="3:11" x14ac:dyDescent="0.3">
      <c r="C164" s="9"/>
      <c r="D164" s="9"/>
      <c r="F164" s="9"/>
      <c r="G164" s="9"/>
      <c r="H164" s="9"/>
      <c r="I164" s="9"/>
      <c r="J164" s="9"/>
    </row>
    <row r="165" spans="3:11" x14ac:dyDescent="0.3">
      <c r="C165" s="9"/>
      <c r="D165" s="9"/>
      <c r="F165" s="9"/>
      <c r="G165" s="9"/>
      <c r="H165" s="9"/>
      <c r="I165" s="9"/>
      <c r="J165" s="9"/>
    </row>
    <row r="166" spans="3:11" x14ac:dyDescent="0.3">
      <c r="C166" s="9"/>
      <c r="D166" s="9"/>
      <c r="F166" s="9"/>
      <c r="G166" s="9"/>
      <c r="H166" s="9"/>
      <c r="I166" s="9"/>
      <c r="J166" s="9"/>
    </row>
    <row r="167" spans="3:11" x14ac:dyDescent="0.3">
      <c r="C167" s="9"/>
      <c r="D167" s="9"/>
      <c r="F167" s="9"/>
      <c r="G167" s="9"/>
      <c r="H167" s="9"/>
      <c r="I167" s="9"/>
      <c r="J167" s="9"/>
    </row>
  </sheetData>
  <pageMargins left="0.25" right="0.25" top="0.5" bottom="0.5" header="0.5" footer="0.2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3483A-B34C-43C9-B63F-99F896AC9E2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Yearly Results</vt:lpstr>
      <vt:lpstr>Sheet1</vt:lpstr>
      <vt:lpstr>'Yearly Results'!Print_Area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Michael [AW]</dc:creator>
  <cp:lastModifiedBy>Rowan, Robert</cp:lastModifiedBy>
  <dcterms:created xsi:type="dcterms:W3CDTF">2019-10-22T16:28:10Z</dcterms:created>
  <dcterms:modified xsi:type="dcterms:W3CDTF">2019-10-22T17:40:14Z</dcterms:modified>
</cp:coreProperties>
</file>